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DB62F118-88E0-434F-B04C-CBA51B9D732C}" xr6:coauthVersionLast="47" xr6:coauthVersionMax="47" xr10:uidLastSave="{00000000-0000-0000-0000-000000000000}"/>
  <bookViews>
    <workbookView xWindow="-120" yWindow="-120" windowWidth="24240" windowHeight="13140" activeTab="8" xr2:uid="{00000000-000D-0000-FFFF-FFFF00000000}"/>
  </bookViews>
  <sheets>
    <sheet name="Biểu 1-12" sheetId="1" r:id="rId1"/>
    <sheet name="B2-13" sheetId="2" r:id="rId2"/>
    <sheet name="B3-14" sheetId="4" r:id="rId3"/>
    <sheet name="B4. Thu Huyen" sheetId="9" r:id="rId4"/>
    <sheet name="B5 Thu xa" sheetId="11" r:id="rId5"/>
    <sheet name="B6-15" sheetId="5" r:id="rId6"/>
    <sheet name="B7-16" sheetId="6" r:id="rId7"/>
    <sheet name="B8-17" sheetId="7" r:id="rId8"/>
    <sheet name="Biểu 9 CHi" sheetId="10" r:id="rId9"/>
    <sheet name="B10-18" sheetId="8" r:id="rId10"/>
  </sheets>
  <externalReferences>
    <externalReference r:id="rId11"/>
    <externalReference r:id="rId12"/>
    <externalReference r:id="rId13"/>
    <externalReference r:id="rId14"/>
  </externalReferences>
  <definedNames>
    <definedName name="_1">#N/A</definedName>
    <definedName name="_1000A01">#N/A</definedName>
    <definedName name="_2">#N/A</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0" hidden="1">'Biểu 1-12'!$A$7:$WVN$7</definedName>
    <definedName name="_gon4">#REF!</definedName>
    <definedName name="_hom2">#REF!</definedName>
    <definedName name="_Key1" hidden="1">#REF!</definedName>
    <definedName name="_Key2" hidden="1">#REF!</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{"DZ-TDTB2.XLS","Dcksat.xls"}</definedName>
    <definedName name="FCode" hidden="1">#REF!</definedName>
    <definedName name="FDR">#REF!</definedName>
    <definedName name="fff" hidden="1">{"'Sheet1'!$L$16"}</definedName>
    <definedName name="fuji">#REF!</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'B2-13'!$A$1:$I$30</definedName>
    <definedName name="_xlnm.Print_Area" localSheetId="2">'B3-14'!$A$1:$F$37</definedName>
    <definedName name="_xlnm.Print_Area" localSheetId="3">'B4. Thu Huyen'!$A$1:$G$37</definedName>
    <definedName name="_xlnm.Print_Area" localSheetId="4">'B5 Thu xa'!$A$1:$Q$17</definedName>
    <definedName name="_xlnm.Print_Area" localSheetId="5">'B6-15'!$A$1:$G$42</definedName>
    <definedName name="_xlnm.Print_Area" localSheetId="6">'B7-16'!$A$1:$H$85</definedName>
    <definedName name="_xlnm.Print_Area" localSheetId="7">'B8-17'!$A$1:$F$57</definedName>
    <definedName name="_xlnm.Print_Area" localSheetId="0">'Biểu 1-12'!$A$1:$G$30</definedName>
    <definedName name="_xlnm.Print_Area" localSheetId="8">'Biểu 9 CHi'!$A$1:$G$322</definedName>
    <definedName name="_xlnm.Print_Area">#REF!</definedName>
    <definedName name="_xlnm.Print_Titles" localSheetId="1">'B2-13'!$6:$8</definedName>
    <definedName name="_xlnm.Print_Titles" localSheetId="2">'B3-14'!$6:$8</definedName>
    <definedName name="_xlnm.Print_Titles" localSheetId="5">'B6-15'!$6:$8</definedName>
    <definedName name="_xlnm.Print_Titles" localSheetId="6">'B7-16'!$6:$8</definedName>
    <definedName name="_xlnm.Print_Titles" localSheetId="7">'B8-17'!$6:$8</definedName>
    <definedName name="_xlnm.Print_Titles" localSheetId="0">'Biểu 1-12'!$5:$7</definedName>
    <definedName name="_xlnm.Print_Titles" localSheetId="8">'Biểu 9 CHi'!$5:$7</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91029"/>
</workbook>
</file>

<file path=xl/calcChain.xml><?xml version="1.0" encoding="utf-8"?>
<calcChain xmlns="http://schemas.openxmlformats.org/spreadsheetml/2006/main">
  <c r="D52" i="7" l="1"/>
  <c r="A3" i="10"/>
  <c r="A3" i="11"/>
  <c r="Q17" i="11"/>
  <c r="P17" i="11"/>
  <c r="O17" i="11"/>
  <c r="N17" i="11"/>
  <c r="M17" i="11"/>
  <c r="L17" i="11"/>
  <c r="K17" i="11"/>
  <c r="J17" i="11"/>
  <c r="I17" i="11"/>
  <c r="H17" i="11"/>
  <c r="G17" i="11"/>
  <c r="F17" i="11"/>
  <c r="E17" i="11"/>
  <c r="D17" i="11"/>
  <c r="C17" i="11"/>
  <c r="Q16" i="11"/>
  <c r="P16" i="11"/>
  <c r="O16" i="11"/>
  <c r="N16" i="11"/>
  <c r="M16" i="11"/>
  <c r="L16" i="11"/>
  <c r="K16" i="11"/>
  <c r="J16" i="11"/>
  <c r="I16" i="11"/>
  <c r="H16" i="11"/>
  <c r="G16" i="11"/>
  <c r="F16" i="11"/>
  <c r="E16" i="11"/>
  <c r="D16" i="11"/>
  <c r="C16" i="11"/>
  <c r="Q15" i="11"/>
  <c r="P15" i="11"/>
  <c r="O15" i="11"/>
  <c r="N15" i="11"/>
  <c r="M15" i="11"/>
  <c r="L15" i="11"/>
  <c r="K15" i="11"/>
  <c r="J15" i="11"/>
  <c r="I15" i="11"/>
  <c r="H15" i="11"/>
  <c r="G15" i="11"/>
  <c r="F15" i="11"/>
  <c r="E15" i="11"/>
  <c r="D15" i="11"/>
  <c r="C15" i="11"/>
  <c r="Q14" i="11"/>
  <c r="P14" i="11"/>
  <c r="O14" i="11"/>
  <c r="N14" i="11"/>
  <c r="M14" i="11"/>
  <c r="L14" i="11"/>
  <c r="K14" i="11"/>
  <c r="J14" i="11"/>
  <c r="I14" i="11"/>
  <c r="H14" i="11"/>
  <c r="G14" i="11"/>
  <c r="F14" i="11"/>
  <c r="E14" i="11"/>
  <c r="D14" i="11"/>
  <c r="C14" i="11"/>
  <c r="C13" i="11"/>
  <c r="Q12" i="11"/>
  <c r="P12" i="11"/>
  <c r="O12" i="11"/>
  <c r="N12" i="11"/>
  <c r="M12" i="11"/>
  <c r="L12" i="11"/>
  <c r="K12" i="11"/>
  <c r="J12" i="11"/>
  <c r="I12" i="11"/>
  <c r="H12" i="11"/>
  <c r="G12" i="11"/>
  <c r="F12" i="11"/>
  <c r="E12" i="11"/>
  <c r="D12" i="11"/>
  <c r="C12" i="11"/>
  <c r="Q11" i="11"/>
  <c r="P11" i="11"/>
  <c r="O11" i="11"/>
  <c r="N11" i="11"/>
  <c r="M11" i="11"/>
  <c r="L11" i="11"/>
  <c r="K11" i="11"/>
  <c r="J11" i="11"/>
  <c r="I11" i="11"/>
  <c r="H11" i="11"/>
  <c r="G11" i="11"/>
  <c r="F11" i="11"/>
  <c r="E11" i="11"/>
  <c r="D11" i="11"/>
  <c r="C11" i="11"/>
  <c r="Q10" i="11"/>
  <c r="P10" i="11"/>
  <c r="O10" i="11"/>
  <c r="N10" i="11"/>
  <c r="M10" i="11"/>
  <c r="L10" i="11"/>
  <c r="K10" i="11"/>
  <c r="J10" i="11"/>
  <c r="I10" i="11"/>
  <c r="H10" i="11"/>
  <c r="G10" i="11"/>
  <c r="F10" i="11"/>
  <c r="E10" i="11"/>
  <c r="D10" i="11"/>
  <c r="C10" i="11"/>
  <c r="Q9" i="11"/>
  <c r="P9" i="11"/>
  <c r="O9" i="11"/>
  <c r="N9" i="11"/>
  <c r="M9" i="11"/>
  <c r="L9" i="11"/>
  <c r="K9" i="11"/>
  <c r="J9" i="11"/>
  <c r="I9" i="11"/>
  <c r="H9" i="11"/>
  <c r="G9" i="11"/>
  <c r="F9" i="11"/>
  <c r="E9" i="11"/>
  <c r="D9" i="11"/>
  <c r="C9" i="11"/>
  <c r="Q8" i="11"/>
  <c r="P8" i="11"/>
  <c r="O8" i="11"/>
  <c r="N8" i="11"/>
  <c r="M8" i="11"/>
  <c r="L8" i="11"/>
  <c r="K8" i="11"/>
  <c r="J8" i="11"/>
  <c r="I8" i="11"/>
  <c r="H8" i="11"/>
  <c r="G8" i="11"/>
  <c r="F8" i="11"/>
  <c r="E8" i="11"/>
  <c r="D8" i="11"/>
  <c r="C8" i="11"/>
  <c r="Q7" i="11"/>
  <c r="P7" i="11"/>
  <c r="O7" i="11"/>
  <c r="N7" i="11"/>
  <c r="M7" i="11"/>
  <c r="L7" i="11"/>
  <c r="K7" i="11"/>
  <c r="J7" i="11"/>
  <c r="I7" i="11"/>
  <c r="H7" i="11"/>
  <c r="G7" i="11"/>
  <c r="F7" i="11"/>
  <c r="E7" i="11"/>
  <c r="D7" i="11"/>
  <c r="C7" i="11"/>
  <c r="E317" i="10" l="1"/>
  <c r="D317" i="10"/>
  <c r="C317" i="10"/>
  <c r="E316" i="10"/>
  <c r="D316" i="10"/>
  <c r="C316" i="10"/>
  <c r="C315" i="10"/>
  <c r="C314" i="10"/>
  <c r="F313" i="10"/>
  <c r="E313" i="10"/>
  <c r="D313" i="10"/>
  <c r="C313" i="10"/>
  <c r="C312" i="10"/>
  <c r="E311" i="10"/>
  <c r="D311" i="10"/>
  <c r="C311" i="10"/>
  <c r="E310" i="10"/>
  <c r="D310" i="10"/>
  <c r="C310" i="10"/>
  <c r="F309" i="10"/>
  <c r="E309" i="10"/>
  <c r="D309" i="10"/>
  <c r="C309" i="10"/>
  <c r="E308" i="10"/>
  <c r="C308" i="10"/>
  <c r="D307" i="10"/>
  <c r="C307" i="10"/>
  <c r="F306" i="10"/>
  <c r="E306" i="10"/>
  <c r="D306" i="10"/>
  <c r="C306" i="10"/>
  <c r="C305" i="10"/>
  <c r="C304" i="10"/>
  <c r="C303" i="10"/>
  <c r="C302" i="10"/>
  <c r="H301" i="10"/>
  <c r="F301" i="10"/>
  <c r="E301" i="10"/>
  <c r="C301" i="10"/>
  <c r="C300" i="10"/>
  <c r="C299" i="10"/>
  <c r="C298" i="10"/>
  <c r="C297" i="10"/>
  <c r="C296" i="10"/>
  <c r="C295" i="10"/>
  <c r="C294" i="10"/>
  <c r="C293" i="10"/>
  <c r="C292" i="10"/>
  <c r="C291" i="10"/>
  <c r="C290" i="10"/>
  <c r="C289" i="10"/>
  <c r="C288" i="10"/>
  <c r="C287" i="10"/>
  <c r="E286" i="10"/>
  <c r="D286" i="10"/>
  <c r="C286" i="10"/>
  <c r="E285" i="10"/>
  <c r="C285" i="10"/>
  <c r="E284" i="10"/>
  <c r="C284" i="10"/>
  <c r="E283" i="10"/>
  <c r="C283" i="10"/>
  <c r="E282" i="10"/>
  <c r="C282" i="10"/>
  <c r="E281" i="10"/>
  <c r="C281" i="10"/>
  <c r="E280" i="10"/>
  <c r="C280" i="10"/>
  <c r="E279" i="10"/>
  <c r="C279" i="10"/>
  <c r="E278" i="10"/>
  <c r="C278" i="10"/>
  <c r="E277" i="10"/>
  <c r="C277" i="10"/>
  <c r="E276" i="10"/>
  <c r="C276" i="10"/>
  <c r="E275" i="10"/>
  <c r="C275" i="10"/>
  <c r="E274" i="10"/>
  <c r="C274" i="10"/>
  <c r="E273" i="10"/>
  <c r="C273" i="10"/>
  <c r="E272" i="10"/>
  <c r="C272" i="10"/>
  <c r="F271" i="10"/>
  <c r="E271" i="10"/>
  <c r="D271" i="10"/>
  <c r="C271" i="10"/>
  <c r="F270" i="10"/>
  <c r="E270" i="10"/>
  <c r="C270" i="10"/>
  <c r="F269" i="10"/>
  <c r="E269" i="10"/>
  <c r="C269" i="10"/>
  <c r="F268" i="10"/>
  <c r="E268" i="10"/>
  <c r="C268" i="10"/>
  <c r="F267" i="10"/>
  <c r="E267" i="10"/>
  <c r="C267" i="10"/>
  <c r="F266" i="10"/>
  <c r="E266" i="10"/>
  <c r="C266" i="10"/>
  <c r="F265" i="10"/>
  <c r="E265" i="10"/>
  <c r="C265" i="10"/>
  <c r="F264" i="10"/>
  <c r="E264" i="10"/>
  <c r="C264" i="10"/>
  <c r="F263" i="10"/>
  <c r="E263" i="10"/>
  <c r="C263" i="10"/>
  <c r="F262" i="10"/>
  <c r="E262" i="10"/>
  <c r="C262" i="10"/>
  <c r="F261" i="10"/>
  <c r="E261" i="10"/>
  <c r="C261" i="10"/>
  <c r="F260" i="10"/>
  <c r="E260" i="10"/>
  <c r="C260" i="10"/>
  <c r="F259" i="10"/>
  <c r="E259" i="10"/>
  <c r="C259" i="10"/>
  <c r="F258" i="10"/>
  <c r="E258" i="10"/>
  <c r="C258" i="10"/>
  <c r="F257" i="10"/>
  <c r="E257" i="10"/>
  <c r="C257" i="10"/>
  <c r="F256" i="10"/>
  <c r="E256" i="10"/>
  <c r="D256" i="10"/>
  <c r="C256" i="10"/>
  <c r="F255" i="10"/>
  <c r="E255" i="10"/>
  <c r="D255" i="10"/>
  <c r="C255" i="10"/>
  <c r="D254" i="10"/>
  <c r="C254" i="10"/>
  <c r="D253" i="10"/>
  <c r="C253" i="10"/>
  <c r="F252" i="10"/>
  <c r="E252" i="10"/>
  <c r="D252" i="10"/>
  <c r="C252" i="10"/>
  <c r="E251" i="10"/>
  <c r="C251" i="10"/>
  <c r="D250" i="10"/>
  <c r="C250" i="10"/>
  <c r="E249" i="10"/>
  <c r="D249" i="10"/>
  <c r="C249" i="10"/>
  <c r="E248" i="10"/>
  <c r="D248" i="10"/>
  <c r="C248" i="10"/>
  <c r="F246" i="10"/>
  <c r="E246" i="10"/>
  <c r="D246" i="10"/>
  <c r="C246" i="10"/>
  <c r="E245" i="10"/>
  <c r="C245" i="10"/>
  <c r="E243" i="10"/>
  <c r="D244" i="10" s="1"/>
  <c r="C244" i="10" s="1"/>
  <c r="C243" i="10"/>
  <c r="E242" i="10"/>
  <c r="D242" i="10"/>
  <c r="C242" i="10"/>
  <c r="D241" i="10"/>
  <c r="C241" i="10"/>
  <c r="C240" i="10"/>
  <c r="F239" i="10"/>
  <c r="E239" i="10"/>
  <c r="D239" i="10"/>
  <c r="C239" i="10"/>
  <c r="F238" i="10"/>
  <c r="E238" i="10"/>
  <c r="D238" i="10"/>
  <c r="C238" i="10"/>
  <c r="F237" i="10"/>
  <c r="D237" i="10"/>
  <c r="C237" i="10"/>
  <c r="C236" i="10"/>
  <c r="F235" i="10"/>
  <c r="E235" i="10"/>
  <c r="D235" i="10"/>
  <c r="C235" i="10"/>
  <c r="F234" i="10"/>
  <c r="D234" i="10"/>
  <c r="C234" i="10"/>
  <c r="F233" i="10"/>
  <c r="D233" i="10"/>
  <c r="C233" i="10"/>
  <c r="F232" i="10"/>
  <c r="D232" i="10"/>
  <c r="C232" i="10"/>
  <c r="F231" i="10"/>
  <c r="D231" i="10"/>
  <c r="C231" i="10"/>
  <c r="F230" i="10"/>
  <c r="D230" i="10"/>
  <c r="C230" i="10"/>
  <c r="F229" i="10"/>
  <c r="E229" i="10"/>
  <c r="D229" i="10"/>
  <c r="C229" i="10"/>
  <c r="F228" i="10"/>
  <c r="E228" i="10"/>
  <c r="D228" i="10"/>
  <c r="C228" i="10"/>
  <c r="F227" i="10"/>
  <c r="D227" i="10"/>
  <c r="C227" i="10"/>
  <c r="F226" i="10"/>
  <c r="E226" i="10"/>
  <c r="D226" i="10"/>
  <c r="C226" i="10"/>
  <c r="F225" i="10"/>
  <c r="D225" i="10"/>
  <c r="C225" i="10"/>
  <c r="F224" i="10"/>
  <c r="D224" i="10"/>
  <c r="C224" i="10"/>
  <c r="F223" i="10"/>
  <c r="D223" i="10"/>
  <c r="C223" i="10"/>
  <c r="F222" i="10"/>
  <c r="D222" i="10"/>
  <c r="C222" i="10"/>
  <c r="F221" i="10"/>
  <c r="D221" i="10"/>
  <c r="C221" i="10"/>
  <c r="F220" i="10"/>
  <c r="D220" i="10"/>
  <c r="C220" i="10"/>
  <c r="F219" i="10"/>
  <c r="D219" i="10"/>
  <c r="C219" i="10"/>
  <c r="F218" i="10"/>
  <c r="D218" i="10"/>
  <c r="C218" i="10"/>
  <c r="F217" i="10"/>
  <c r="D217" i="10"/>
  <c r="C217" i="10"/>
  <c r="F216" i="10"/>
  <c r="D216" i="10"/>
  <c r="C216" i="10"/>
  <c r="F215" i="10"/>
  <c r="D215" i="10"/>
  <c r="C215" i="10"/>
  <c r="F214" i="10"/>
  <c r="D214" i="10"/>
  <c r="C214" i="10"/>
  <c r="F213" i="10"/>
  <c r="E213" i="10"/>
  <c r="D213" i="10"/>
  <c r="C213" i="10"/>
  <c r="F212" i="10"/>
  <c r="E212" i="10"/>
  <c r="D212" i="10"/>
  <c r="C212" i="10"/>
  <c r="E210" i="10"/>
  <c r="D211" i="10" s="1"/>
  <c r="C211" i="10" s="1"/>
  <c r="C210" i="10"/>
  <c r="E209" i="10"/>
  <c r="D209" i="10"/>
  <c r="C209" i="10"/>
  <c r="E207" i="10"/>
  <c r="D208" i="10" s="1"/>
  <c r="C208" i="10" s="1"/>
  <c r="C207" i="10"/>
  <c r="E206" i="10"/>
  <c r="D206" i="10"/>
  <c r="C206" i="10"/>
  <c r="E204" i="10"/>
  <c r="D205" i="10" s="1"/>
  <c r="C205" i="10" s="1"/>
  <c r="C204" i="10"/>
  <c r="E203" i="10"/>
  <c r="D203" i="10"/>
  <c r="G325" i="10" s="1"/>
  <c r="C203" i="10"/>
  <c r="F202" i="10"/>
  <c r="E202" i="10"/>
  <c r="D202" i="10"/>
  <c r="C202" i="10"/>
  <c r="D201" i="10"/>
  <c r="C201" i="10"/>
  <c r="D200" i="10"/>
  <c r="C200" i="10"/>
  <c r="D199" i="10"/>
  <c r="C199" i="10"/>
  <c r="D198" i="10"/>
  <c r="C198" i="10"/>
  <c r="D197" i="10"/>
  <c r="C197" i="10"/>
  <c r="D196" i="10"/>
  <c r="C196" i="10"/>
  <c r="D195" i="10"/>
  <c r="C195" i="10"/>
  <c r="D194" i="10"/>
  <c r="C194" i="10"/>
  <c r="C193" i="10"/>
  <c r="F192" i="10"/>
  <c r="E192" i="10"/>
  <c r="D192" i="10"/>
  <c r="C192" i="10"/>
  <c r="F191" i="10"/>
  <c r="E191" i="10"/>
  <c r="D191" i="10"/>
  <c r="C191" i="10"/>
  <c r="C190" i="10"/>
  <c r="D189" i="10"/>
  <c r="C189" i="10"/>
  <c r="D188" i="10"/>
  <c r="C188" i="10"/>
  <c r="D187" i="10"/>
  <c r="C187" i="10"/>
  <c r="F186" i="10"/>
  <c r="E186" i="10"/>
  <c r="D186" i="10"/>
  <c r="C186" i="10"/>
  <c r="F185" i="10"/>
  <c r="E185" i="10"/>
  <c r="D185" i="10"/>
  <c r="C185" i="10"/>
  <c r="H190" i="10" s="1"/>
  <c r="F184" i="10"/>
  <c r="E184" i="10"/>
  <c r="D184" i="10"/>
  <c r="C184" i="10"/>
  <c r="C183" i="10"/>
  <c r="D182" i="10"/>
  <c r="C182" i="10"/>
  <c r="D181" i="10"/>
  <c r="C181" i="10"/>
  <c r="F180" i="10"/>
  <c r="E180" i="10"/>
  <c r="D180" i="10"/>
  <c r="C180" i="10"/>
  <c r="F179" i="10"/>
  <c r="E179" i="10"/>
  <c r="D179" i="10"/>
  <c r="C179" i="10"/>
  <c r="H183" i="10" s="1"/>
  <c r="F178" i="10"/>
  <c r="E178" i="10"/>
  <c r="D178" i="10"/>
  <c r="C178" i="10"/>
  <c r="C177" i="10"/>
  <c r="E175" i="10"/>
  <c r="D176" i="10" s="1"/>
  <c r="C176" i="10" s="1"/>
  <c r="C175" i="10"/>
  <c r="F174" i="10"/>
  <c r="E174" i="10"/>
  <c r="D174" i="10"/>
  <c r="C174" i="10"/>
  <c r="D173" i="10"/>
  <c r="C173" i="10"/>
  <c r="D172" i="10"/>
  <c r="C172" i="10"/>
  <c r="F171" i="10"/>
  <c r="E171" i="10"/>
  <c r="D171" i="10"/>
  <c r="C171" i="10"/>
  <c r="E170" i="10"/>
  <c r="C170" i="10"/>
  <c r="F169" i="10"/>
  <c r="E169" i="10"/>
  <c r="D169" i="10"/>
  <c r="C169" i="10"/>
  <c r="F168" i="10"/>
  <c r="E168" i="10"/>
  <c r="D168" i="10"/>
  <c r="C168" i="10"/>
  <c r="E167" i="10"/>
  <c r="C167" i="10"/>
  <c r="F166" i="10"/>
  <c r="E166" i="10"/>
  <c r="D166" i="10"/>
  <c r="C166" i="10"/>
  <c r="D165" i="10"/>
  <c r="C165" i="10"/>
  <c r="D164" i="10"/>
  <c r="C164" i="10"/>
  <c r="F163" i="10"/>
  <c r="E163" i="10"/>
  <c r="D163" i="10"/>
  <c r="C163" i="10"/>
  <c r="F162" i="10"/>
  <c r="E162" i="10"/>
  <c r="D162" i="10"/>
  <c r="C162" i="10"/>
  <c r="H177" i="10" s="1"/>
  <c r="F161" i="10"/>
  <c r="E161" i="10"/>
  <c r="D161" i="10"/>
  <c r="C161" i="10"/>
  <c r="F160" i="10"/>
  <c r="D158" i="10"/>
  <c r="D159" i="10" s="1"/>
  <c r="C159" i="10" s="1"/>
  <c r="C158" i="10"/>
  <c r="D157" i="10"/>
  <c r="C157" i="10"/>
  <c r="D155" i="10"/>
  <c r="C155" i="10"/>
  <c r="D154" i="10"/>
  <c r="D156" i="10" s="1"/>
  <c r="C156" i="10" s="1"/>
  <c r="C154" i="10"/>
  <c r="F153" i="10"/>
  <c r="E153" i="10"/>
  <c r="D153" i="10"/>
  <c r="C153" i="10"/>
  <c r="D152" i="10"/>
  <c r="C152" i="10"/>
  <c r="F151" i="10"/>
  <c r="D151" i="10"/>
  <c r="C151" i="10"/>
  <c r="F150" i="10"/>
  <c r="E150" i="10"/>
  <c r="D150" i="10"/>
  <c r="C150" i="10"/>
  <c r="F149" i="10"/>
  <c r="D149" i="10"/>
  <c r="C149" i="10"/>
  <c r="F148" i="10"/>
  <c r="E148" i="10"/>
  <c r="D148" i="10"/>
  <c r="C148" i="10"/>
  <c r="F147" i="10"/>
  <c r="E147" i="10"/>
  <c r="D147" i="10"/>
  <c r="D160" i="10" s="1"/>
  <c r="C160" i="10" s="1"/>
  <c r="H160" i="10" s="1"/>
  <c r="C147" i="10"/>
  <c r="D146" i="10"/>
  <c r="C146" i="10"/>
  <c r="C145" i="10"/>
  <c r="D144" i="10"/>
  <c r="C144" i="10"/>
  <c r="D143" i="10"/>
  <c r="C143" i="10"/>
  <c r="D142" i="10"/>
  <c r="C142" i="10"/>
  <c r="D141" i="10"/>
  <c r="C141" i="10"/>
  <c r="D139" i="10"/>
  <c r="C139" i="10"/>
  <c r="D138" i="10"/>
  <c r="C138" i="10"/>
  <c r="D137" i="10"/>
  <c r="D140" i="10" s="1"/>
  <c r="C140" i="10" s="1"/>
  <c r="C137" i="10"/>
  <c r="D136" i="10"/>
  <c r="C136" i="10"/>
  <c r="D135" i="10"/>
  <c r="C135" i="10"/>
  <c r="D134" i="10"/>
  <c r="C134" i="10"/>
  <c r="D133" i="10"/>
  <c r="C133" i="10"/>
  <c r="D132" i="10"/>
  <c r="C132" i="10"/>
  <c r="D131" i="10"/>
  <c r="C131" i="10"/>
  <c r="D130" i="10"/>
  <c r="C130" i="10"/>
  <c r="D129" i="10"/>
  <c r="C129" i="10"/>
  <c r="D128" i="10"/>
  <c r="C128" i="10"/>
  <c r="D127" i="10"/>
  <c r="C127" i="10"/>
  <c r="D126" i="10"/>
  <c r="C126" i="10"/>
  <c r="D124" i="10"/>
  <c r="D125" i="10" s="1"/>
  <c r="C125" i="10" s="1"/>
  <c r="C124" i="10"/>
  <c r="D123" i="10"/>
  <c r="C123" i="10"/>
  <c r="D121" i="10"/>
  <c r="C121" i="10"/>
  <c r="D120" i="10"/>
  <c r="C120" i="10"/>
  <c r="D119" i="10"/>
  <c r="C119" i="10"/>
  <c r="D118" i="10"/>
  <c r="D122" i="10" s="1"/>
  <c r="C122" i="10" s="1"/>
  <c r="C118" i="10"/>
  <c r="D117" i="10"/>
  <c r="C117" i="10"/>
  <c r="D115" i="10"/>
  <c r="C115" i="10"/>
  <c r="D114" i="10"/>
  <c r="C114" i="10"/>
  <c r="D113" i="10"/>
  <c r="C113" i="10"/>
  <c r="D112" i="10"/>
  <c r="D116" i="10" s="1"/>
  <c r="C116" i="10" s="1"/>
  <c r="C112" i="10"/>
  <c r="D111" i="10"/>
  <c r="C111" i="10"/>
  <c r="D110" i="10"/>
  <c r="C110" i="10"/>
  <c r="D109" i="10"/>
  <c r="C109" i="10"/>
  <c r="D108" i="10"/>
  <c r="C108" i="10"/>
  <c r="D107" i="10"/>
  <c r="C107" i="10"/>
  <c r="D106" i="10"/>
  <c r="C106" i="10"/>
  <c r="D104" i="10"/>
  <c r="C104" i="10"/>
  <c r="D103" i="10"/>
  <c r="C103" i="10"/>
  <c r="D102" i="10"/>
  <c r="C102" i="10"/>
  <c r="D101" i="10"/>
  <c r="C101" i="10"/>
  <c r="D100" i="10"/>
  <c r="C100" i="10"/>
  <c r="D99" i="10"/>
  <c r="D105" i="10" s="1"/>
  <c r="C105" i="10" s="1"/>
  <c r="C99" i="10"/>
  <c r="E98" i="10"/>
  <c r="D98" i="10"/>
  <c r="C98" i="10"/>
  <c r="D97" i="10"/>
  <c r="C97" i="10"/>
  <c r="D96" i="10"/>
  <c r="C96" i="10"/>
  <c r="D95" i="10"/>
  <c r="C95" i="10"/>
  <c r="D94" i="10"/>
  <c r="C94" i="10"/>
  <c r="D93" i="10"/>
  <c r="C93" i="10"/>
  <c r="I92" i="10"/>
  <c r="D92" i="10"/>
  <c r="C92" i="10"/>
  <c r="C91" i="10"/>
  <c r="H90" i="10"/>
  <c r="I91" i="10" s="1"/>
  <c r="C90" i="10"/>
  <c r="F89" i="10"/>
  <c r="E89" i="10"/>
  <c r="D89" i="10"/>
  <c r="C89" i="10"/>
  <c r="C88" i="10"/>
  <c r="E87" i="10"/>
  <c r="D87" i="10"/>
  <c r="C87" i="10"/>
  <c r="D86" i="10"/>
  <c r="C86" i="10"/>
  <c r="D85" i="10"/>
  <c r="C85" i="10"/>
  <c r="E84" i="10"/>
  <c r="D84" i="10"/>
  <c r="C84" i="10"/>
  <c r="F83" i="10"/>
  <c r="E83" i="10"/>
  <c r="D83" i="10"/>
  <c r="C83" i="10"/>
  <c r="D82" i="10"/>
  <c r="C82" i="10"/>
  <c r="D81" i="10"/>
  <c r="C81" i="10"/>
  <c r="D80" i="10"/>
  <c r="C80" i="10"/>
  <c r="E79" i="10"/>
  <c r="C79" i="10"/>
  <c r="E78" i="10"/>
  <c r="C78" i="10"/>
  <c r="E77" i="10"/>
  <c r="C77" i="10"/>
  <c r="E76" i="10"/>
  <c r="C76" i="10"/>
  <c r="F75" i="10"/>
  <c r="E75" i="10"/>
  <c r="D75" i="10"/>
  <c r="C75" i="10"/>
  <c r="D74" i="10"/>
  <c r="C74" i="10"/>
  <c r="D73" i="10"/>
  <c r="C73" i="10"/>
  <c r="C72" i="10"/>
  <c r="C71" i="10"/>
  <c r="D70" i="10"/>
  <c r="C70" i="10"/>
  <c r="D69" i="10"/>
  <c r="C69" i="10"/>
  <c r="F68" i="10"/>
  <c r="E68" i="10"/>
  <c r="D68" i="10"/>
  <c r="C68" i="10"/>
  <c r="F67" i="10"/>
  <c r="E67" i="10"/>
  <c r="D67" i="10"/>
  <c r="C67" i="10"/>
  <c r="D66" i="10"/>
  <c r="C66" i="10"/>
  <c r="E65" i="10"/>
  <c r="D65" i="10"/>
  <c r="C65" i="10"/>
  <c r="F64" i="10"/>
  <c r="E64" i="10"/>
  <c r="D64" i="10"/>
  <c r="C64" i="10"/>
  <c r="C63" i="10"/>
  <c r="D62" i="10"/>
  <c r="C62" i="10"/>
  <c r="D61" i="10"/>
  <c r="C61" i="10"/>
  <c r="E60" i="10"/>
  <c r="D60" i="10"/>
  <c r="C60" i="10"/>
  <c r="F59" i="10"/>
  <c r="E59" i="10"/>
  <c r="D59" i="10"/>
  <c r="C59" i="10"/>
  <c r="D58" i="10"/>
  <c r="C58" i="10"/>
  <c r="D57" i="10"/>
  <c r="C57" i="10"/>
  <c r="D56" i="10"/>
  <c r="C56" i="10"/>
  <c r="D55" i="10"/>
  <c r="C55" i="10"/>
  <c r="D54" i="10"/>
  <c r="C54" i="10"/>
  <c r="D53" i="10"/>
  <c r="C53" i="10"/>
  <c r="D52" i="10"/>
  <c r="C52" i="10"/>
  <c r="D51" i="10"/>
  <c r="C51" i="10"/>
  <c r="D50" i="10"/>
  <c r="C50" i="10"/>
  <c r="D49" i="10"/>
  <c r="C49" i="10"/>
  <c r="D48" i="10"/>
  <c r="C48" i="10"/>
  <c r="D47" i="10"/>
  <c r="C47" i="10"/>
  <c r="D46" i="10"/>
  <c r="C46" i="10"/>
  <c r="D45" i="10"/>
  <c r="C45" i="10"/>
  <c r="D44" i="10"/>
  <c r="C44" i="10"/>
  <c r="D43" i="10"/>
  <c r="C43" i="10"/>
  <c r="D42" i="10"/>
  <c r="C42" i="10"/>
  <c r="D41" i="10"/>
  <c r="C41" i="10"/>
  <c r="D40" i="10"/>
  <c r="C40" i="10"/>
  <c r="D39" i="10"/>
  <c r="C39" i="10"/>
  <c r="D38" i="10"/>
  <c r="C38" i="10"/>
  <c r="D37" i="10"/>
  <c r="C37" i="10"/>
  <c r="D36" i="10"/>
  <c r="C36" i="10"/>
  <c r="F35" i="10"/>
  <c r="E35" i="10"/>
  <c r="D35" i="10"/>
  <c r="C35" i="10"/>
  <c r="F34" i="10"/>
  <c r="D34" i="10"/>
  <c r="C34" i="10"/>
  <c r="F33" i="10"/>
  <c r="E33" i="10"/>
  <c r="D33" i="10"/>
  <c r="C33" i="10"/>
  <c r="E32" i="10"/>
  <c r="C32" i="10"/>
  <c r="E31" i="10"/>
  <c r="C31" i="10"/>
  <c r="D30" i="10"/>
  <c r="C30" i="10"/>
  <c r="F29" i="10"/>
  <c r="D29" i="10"/>
  <c r="C29" i="10"/>
  <c r="F28" i="10"/>
  <c r="E28" i="10"/>
  <c r="D28" i="10"/>
  <c r="C28" i="10"/>
  <c r="F26" i="10"/>
  <c r="E26" i="10"/>
  <c r="D26" i="10"/>
  <c r="C26" i="10"/>
  <c r="D25" i="10"/>
  <c r="C25" i="10"/>
  <c r="D24" i="10"/>
  <c r="C24" i="10"/>
  <c r="F23" i="10"/>
  <c r="E23" i="10"/>
  <c r="D23" i="10"/>
  <c r="C23" i="10"/>
  <c r="D22" i="10"/>
  <c r="C22" i="10"/>
  <c r="F21" i="10"/>
  <c r="E21" i="10"/>
  <c r="D21" i="10"/>
  <c r="C21" i="10"/>
  <c r="F20" i="10"/>
  <c r="D20" i="10"/>
  <c r="C20" i="10"/>
  <c r="F19" i="10"/>
  <c r="D19" i="10"/>
  <c r="C19" i="10"/>
  <c r="F18" i="10"/>
  <c r="E18" i="10"/>
  <c r="D18" i="10"/>
  <c r="C18" i="10"/>
  <c r="H63" i="10" s="1"/>
  <c r="F17" i="10"/>
  <c r="E17" i="10"/>
  <c r="D17" i="10"/>
  <c r="C17" i="10"/>
  <c r="F16" i="10"/>
  <c r="E16" i="10"/>
  <c r="D16" i="10"/>
  <c r="C16" i="10"/>
  <c r="F15" i="10"/>
  <c r="E15" i="10"/>
  <c r="D15" i="10"/>
  <c r="C15" i="10"/>
  <c r="C14" i="10"/>
  <c r="E13" i="10"/>
  <c r="D13" i="10"/>
  <c r="C13" i="10"/>
  <c r="D12" i="10"/>
  <c r="C12" i="10"/>
  <c r="F11" i="10"/>
  <c r="E11" i="10"/>
  <c r="D11" i="10"/>
  <c r="C11" i="10"/>
  <c r="F10" i="10"/>
  <c r="E10" i="10"/>
  <c r="D10" i="10"/>
  <c r="G324" i="10" s="1"/>
  <c r="C10" i="10"/>
  <c r="F9" i="10"/>
  <c r="E9" i="10"/>
  <c r="D9" i="10"/>
  <c r="C9" i="10"/>
  <c r="J8" i="10"/>
  <c r="I8" i="10"/>
  <c r="F8" i="10"/>
  <c r="J12" i="10" s="1"/>
  <c r="E8" i="10"/>
  <c r="J9" i="10" s="1"/>
  <c r="D8" i="10"/>
  <c r="C8" i="10"/>
  <c r="I9" i="10" s="1"/>
  <c r="I10" i="10" s="1"/>
  <c r="I11" i="10" s="1"/>
  <c r="F37" i="9"/>
  <c r="C37" i="9"/>
  <c r="E37" i="9" s="1"/>
  <c r="D37" i="9" s="1"/>
  <c r="F36" i="9"/>
  <c r="E36" i="9"/>
  <c r="D36" i="9"/>
  <c r="H35" i="9"/>
  <c r="F35" i="9"/>
  <c r="C35" i="9"/>
  <c r="E35" i="9" s="1"/>
  <c r="D35" i="9" s="1"/>
  <c r="F34" i="9"/>
  <c r="E34" i="9"/>
  <c r="D34" i="9"/>
  <c r="C34" i="9"/>
  <c r="F33" i="9"/>
  <c r="E33" i="9"/>
  <c r="D33" i="9"/>
  <c r="D32" i="9"/>
  <c r="D31" i="9"/>
  <c r="F30" i="9"/>
  <c r="E30" i="9"/>
  <c r="D30" i="9"/>
  <c r="C30" i="9"/>
  <c r="D29" i="9"/>
  <c r="D28" i="9"/>
  <c r="D27" i="9"/>
  <c r="F26" i="9"/>
  <c r="E26" i="9"/>
  <c r="D26" i="9"/>
  <c r="C26" i="9"/>
  <c r="F25" i="9"/>
  <c r="E25" i="9"/>
  <c r="D25" i="9"/>
  <c r="D24" i="9"/>
  <c r="D23" i="9"/>
  <c r="F22" i="9"/>
  <c r="E22" i="9"/>
  <c r="D22" i="9"/>
  <c r="C22" i="9"/>
  <c r="D21" i="9"/>
  <c r="D20" i="9"/>
  <c r="D19" i="9"/>
  <c r="D18" i="9"/>
  <c r="D17" i="9"/>
  <c r="D16" i="9"/>
  <c r="D15" i="9"/>
  <c r="D14" i="9"/>
  <c r="D13" i="9"/>
  <c r="F12" i="9"/>
  <c r="D12" i="9"/>
  <c r="F11" i="9"/>
  <c r="E11" i="9"/>
  <c r="D11" i="9"/>
  <c r="C11" i="9"/>
  <c r="F10" i="9"/>
  <c r="E10" i="9"/>
  <c r="D10" i="9"/>
  <c r="C10" i="9"/>
  <c r="F9" i="9"/>
  <c r="E9" i="9"/>
  <c r="D9" i="9"/>
  <c r="C9" i="9"/>
  <c r="F8" i="9"/>
  <c r="E8" i="9"/>
  <c r="D8" i="9"/>
  <c r="C8" i="9"/>
  <c r="D28" i="5" l="1"/>
  <c r="F18" i="1"/>
  <c r="E18" i="1"/>
  <c r="F13" i="7"/>
  <c r="F17" i="7"/>
  <c r="F18" i="7"/>
  <c r="F36" i="7"/>
  <c r="F38" i="7"/>
  <c r="F39" i="7"/>
  <c r="F41" i="7"/>
  <c r="F42" i="7"/>
  <c r="F43" i="7"/>
  <c r="F44" i="7"/>
  <c r="F45" i="7"/>
  <c r="F46" i="7"/>
  <c r="F47" i="7"/>
  <c r="F48" i="7"/>
  <c r="F50" i="7"/>
  <c r="F52" i="7"/>
  <c r="F53" i="7"/>
  <c r="F54" i="7"/>
  <c r="E11" i="7"/>
  <c r="E13" i="7"/>
  <c r="E15" i="7"/>
  <c r="E17" i="7"/>
  <c r="E18" i="7"/>
  <c r="E19" i="7"/>
  <c r="E20" i="7"/>
  <c r="E21" i="7"/>
  <c r="E22" i="7"/>
  <c r="E23" i="7"/>
  <c r="E24" i="7"/>
  <c r="E25" i="7"/>
  <c r="E26" i="7"/>
  <c r="E27" i="7"/>
  <c r="E28" i="7"/>
  <c r="E29" i="7"/>
  <c r="E30" i="7"/>
  <c r="E31" i="7"/>
  <c r="E32" i="7"/>
  <c r="E33" i="7"/>
  <c r="E34" i="7"/>
  <c r="E36" i="7"/>
  <c r="E37" i="7"/>
  <c r="E38" i="7"/>
  <c r="E39" i="7"/>
  <c r="E40" i="7"/>
  <c r="E41" i="7"/>
  <c r="E42" i="7"/>
  <c r="E43" i="7"/>
  <c r="E44" i="7"/>
  <c r="E45" i="7"/>
  <c r="E46" i="7"/>
  <c r="E47" i="7"/>
  <c r="E48" i="7"/>
  <c r="E49" i="7"/>
  <c r="E50" i="7"/>
  <c r="E51" i="7"/>
  <c r="E52" i="7"/>
  <c r="E53" i="7"/>
  <c r="E54" i="7"/>
  <c r="E55" i="7"/>
  <c r="E56" i="7"/>
  <c r="E57" i="7"/>
  <c r="D46" i="7"/>
  <c r="D35" i="7"/>
  <c r="D21" i="7"/>
  <c r="D16" i="7"/>
  <c r="D14" i="7"/>
  <c r="D12" i="7"/>
  <c r="D10" i="7"/>
  <c r="G10" i="7" s="1"/>
  <c r="D9" i="7"/>
  <c r="H12" i="6"/>
  <c r="H13" i="6"/>
  <c r="H14" i="6"/>
  <c r="H15" i="6"/>
  <c r="H16" i="6"/>
  <c r="H17" i="6"/>
  <c r="H18" i="6"/>
  <c r="H19" i="6"/>
  <c r="H20" i="6"/>
  <c r="H21" i="6"/>
  <c r="H22" i="6"/>
  <c r="H23" i="6"/>
  <c r="H24" i="6"/>
  <c r="H26" i="6"/>
  <c r="H27" i="6"/>
  <c r="H28" i="6"/>
  <c r="H29" i="6"/>
  <c r="H30" i="6"/>
  <c r="H31" i="6"/>
  <c r="H32" i="6"/>
  <c r="H33" i="6"/>
  <c r="H34" i="6"/>
  <c r="H35" i="6"/>
  <c r="H36" i="6"/>
  <c r="H38" i="6"/>
  <c r="H39" i="6"/>
  <c r="H40" i="6"/>
  <c r="H42" i="6"/>
  <c r="H44" i="6"/>
  <c r="H46" i="6"/>
  <c r="H47" i="6"/>
  <c r="H51" i="6"/>
  <c r="H53" i="6"/>
  <c r="H55" i="6"/>
  <c r="H57" i="6"/>
  <c r="H58" i="6"/>
  <c r="H69" i="6"/>
  <c r="G12" i="6"/>
  <c r="G13" i="6"/>
  <c r="G14" i="6"/>
  <c r="G15" i="6"/>
  <c r="G16" i="6"/>
  <c r="G17" i="6"/>
  <c r="G18" i="6"/>
  <c r="G19" i="6"/>
  <c r="G20" i="6"/>
  <c r="G21" i="6"/>
  <c r="G22" i="6"/>
  <c r="G23" i="6"/>
  <c r="G24" i="6"/>
  <c r="G26" i="6"/>
  <c r="G27" i="6"/>
  <c r="G28" i="6"/>
  <c r="G29" i="6"/>
  <c r="G30" i="6"/>
  <c r="G31" i="6"/>
  <c r="G32" i="6"/>
  <c r="G33" i="6"/>
  <c r="G34" i="6"/>
  <c r="G35" i="6"/>
  <c r="G36" i="6"/>
  <c r="G37" i="6"/>
  <c r="G38" i="6"/>
  <c r="G39" i="6"/>
  <c r="G40" i="6"/>
  <c r="G42" i="6"/>
  <c r="G44" i="6"/>
  <c r="G46" i="6"/>
  <c r="G47" i="6"/>
  <c r="G51" i="6"/>
  <c r="G52" i="6"/>
  <c r="G53" i="6"/>
  <c r="G55" i="6"/>
  <c r="G57" i="6"/>
  <c r="G58" i="6"/>
  <c r="G69" i="6"/>
  <c r="F51" i="6"/>
  <c r="F37" i="6"/>
  <c r="E37" i="6"/>
  <c r="F25" i="6"/>
  <c r="E25" i="6"/>
  <c r="F19" i="6"/>
  <c r="E19" i="6"/>
  <c r="F11" i="6"/>
  <c r="E11" i="6"/>
  <c r="F10" i="6"/>
  <c r="E10" i="6"/>
  <c r="G10" i="6" s="1"/>
  <c r="F9" i="6"/>
  <c r="E9" i="6"/>
  <c r="G9" i="6" s="1"/>
  <c r="C51" i="6"/>
  <c r="D37" i="6"/>
  <c r="H37" i="6" s="1"/>
  <c r="C37" i="6"/>
  <c r="D25" i="6"/>
  <c r="C25" i="6"/>
  <c r="C11" i="6"/>
  <c r="D10" i="6"/>
  <c r="H10" i="6" s="1"/>
  <c r="C10" i="6"/>
  <c r="D9" i="6"/>
  <c r="H9" i="6" s="1"/>
  <c r="C9" i="6"/>
  <c r="C53" i="7"/>
  <c r="C46" i="7"/>
  <c r="E11" i="1"/>
  <c r="D17" i="5" s="1"/>
  <c r="G27" i="2"/>
  <c r="G25" i="2"/>
  <c r="G23" i="2"/>
  <c r="G21" i="2"/>
  <c r="G17" i="2"/>
  <c r="G15" i="2"/>
  <c r="G14" i="2"/>
  <c r="G12" i="2"/>
  <c r="C33" i="4"/>
  <c r="C34" i="4"/>
  <c r="C32" i="4"/>
  <c r="C24" i="4"/>
  <c r="C22" i="4"/>
  <c r="A4" i="5"/>
  <c r="A4" i="6"/>
  <c r="A4" i="7"/>
  <c r="G35" i="7" l="1"/>
  <c r="F35" i="7"/>
  <c r="E35" i="7"/>
  <c r="M35" i="4"/>
  <c r="M36" i="4"/>
  <c r="L37" i="4"/>
  <c r="K34" i="4"/>
  <c r="M34" i="4" l="1"/>
  <c r="K37" i="4"/>
  <c r="M37" i="4"/>
  <c r="D22" i="4"/>
  <c r="C28" i="5"/>
  <c r="C20" i="5"/>
  <c r="C19" i="5"/>
  <c r="D19" i="5" s="1"/>
  <c r="D10" i="5"/>
  <c r="D34" i="4"/>
  <c r="D33" i="4"/>
  <c r="D32" i="4"/>
  <c r="E15" i="1"/>
  <c r="D14" i="1"/>
  <c r="E14" i="1" s="1"/>
  <c r="C48" i="7"/>
  <c r="F36" i="5"/>
  <c r="D42" i="5"/>
  <c r="F42" i="5" s="1"/>
  <c r="D41" i="5"/>
  <c r="F41" i="5" s="1"/>
  <c r="D40" i="5"/>
  <c r="F40" i="5" s="1"/>
  <c r="D39" i="5"/>
  <c r="F39" i="5" s="1"/>
  <c r="F38" i="5"/>
  <c r="D35" i="5"/>
  <c r="D33" i="5" s="1"/>
  <c r="F34" i="5"/>
  <c r="F32" i="5"/>
  <c r="D31" i="5"/>
  <c r="D30" i="5"/>
  <c r="F30" i="5" s="1"/>
  <c r="D29" i="5"/>
  <c r="F29" i="5" s="1"/>
  <c r="D26" i="5"/>
  <c r="C26" i="5"/>
  <c r="D24" i="5"/>
  <c r="F24" i="5" s="1"/>
  <c r="G23" i="5"/>
  <c r="F23" i="5"/>
  <c r="F22" i="5"/>
  <c r="D21" i="5"/>
  <c r="F21" i="5" s="1"/>
  <c r="F20" i="5"/>
  <c r="G19" i="5"/>
  <c r="F19" i="5"/>
  <c r="D18" i="5"/>
  <c r="C18" i="5"/>
  <c r="G17" i="5"/>
  <c r="C15" i="5"/>
  <c r="D13" i="5"/>
  <c r="F13" i="5" s="1"/>
  <c r="D12" i="5"/>
  <c r="F12" i="5" s="1"/>
  <c r="D11" i="5"/>
  <c r="F11" i="5" s="1"/>
  <c r="G10" i="5"/>
  <c r="F10" i="5"/>
  <c r="E9" i="5"/>
  <c r="C9" i="5"/>
  <c r="H26" i="5" l="1"/>
  <c r="E15" i="5"/>
  <c r="C14" i="5"/>
  <c r="F17" i="5"/>
  <c r="F35" i="5"/>
  <c r="G31" i="5"/>
  <c r="G20" i="5"/>
  <c r="D9" i="5"/>
  <c r="F9" i="5" s="1"/>
  <c r="G36" i="5"/>
  <c r="E18" i="5"/>
  <c r="F31" i="5"/>
  <c r="E33" i="5"/>
  <c r="G9" i="5" l="1"/>
  <c r="G33" i="5"/>
  <c r="F33" i="5"/>
  <c r="G18" i="5"/>
  <c r="E14" i="5"/>
  <c r="F18" i="5"/>
  <c r="H19" i="8" l="1"/>
  <c r="I19" i="8" s="1"/>
  <c r="N18" i="8"/>
  <c r="H18" i="8"/>
  <c r="I18" i="8" s="1"/>
  <c r="N17" i="8"/>
  <c r="F17" i="8"/>
  <c r="H17" i="8" s="1"/>
  <c r="I17" i="8" s="1"/>
  <c r="N16" i="8"/>
  <c r="H16" i="8"/>
  <c r="I16" i="8" s="1"/>
  <c r="N15" i="8"/>
  <c r="F15" i="8"/>
  <c r="D15" i="8"/>
  <c r="H15" i="8" s="1"/>
  <c r="I15" i="8" s="1"/>
  <c r="O15" i="8" s="1"/>
  <c r="N14" i="8"/>
  <c r="H14" i="8"/>
  <c r="I14" i="8" s="1"/>
  <c r="O14" i="8" s="1"/>
  <c r="N13" i="8"/>
  <c r="H13" i="8"/>
  <c r="I13" i="8" s="1"/>
  <c r="O13" i="8" s="1"/>
  <c r="N12" i="8"/>
  <c r="H12" i="8"/>
  <c r="I12" i="8" s="1"/>
  <c r="O12" i="8" s="1"/>
  <c r="N11" i="8"/>
  <c r="H11" i="8"/>
  <c r="I11" i="8" s="1"/>
  <c r="O11" i="8" s="1"/>
  <c r="O16" i="8" l="1"/>
  <c r="O18" i="8"/>
  <c r="O17" i="8"/>
  <c r="J19" i="8"/>
  <c r="N19" i="8" s="1"/>
  <c r="O19" i="8" s="1"/>
  <c r="D13" i="1" l="1"/>
  <c r="C52" i="7" l="1"/>
  <c r="C35" i="7"/>
  <c r="C21" i="7"/>
  <c r="C16" i="7"/>
  <c r="F16" i="7" l="1"/>
  <c r="E16" i="7"/>
  <c r="C14" i="7"/>
  <c r="G28" i="5"/>
  <c r="F28" i="5"/>
  <c r="C12" i="7" l="1"/>
  <c r="F14" i="7"/>
  <c r="E14" i="7"/>
  <c r="G27" i="5"/>
  <c r="E26" i="5"/>
  <c r="E25" i="5" s="1"/>
  <c r="F27" i="5"/>
  <c r="E27" i="1"/>
  <c r="E13" i="1"/>
  <c r="C10" i="7" l="1"/>
  <c r="F12" i="7"/>
  <c r="E12" i="7"/>
  <c r="I20" i="5"/>
  <c r="G26" i="5"/>
  <c r="F26" i="5"/>
  <c r="D31" i="4"/>
  <c r="C9" i="7" l="1"/>
  <c r="F10" i="7"/>
  <c r="E10" i="7"/>
  <c r="C31" i="4"/>
  <c r="F9" i="7" l="1"/>
  <c r="E9" i="7"/>
  <c r="F34" i="4"/>
  <c r="E34" i="4"/>
  <c r="F33" i="4"/>
  <c r="E33" i="4"/>
  <c r="F32" i="4"/>
  <c r="E32" i="4"/>
  <c r="I31" i="4" l="1"/>
  <c r="J29" i="4"/>
  <c r="I22" i="4"/>
  <c r="C18" i="2" l="1"/>
  <c r="G18" i="2" l="1"/>
  <c r="G10" i="2" s="1"/>
  <c r="F10" i="2"/>
  <c r="E18" i="2"/>
  <c r="E10" i="2" s="1"/>
  <c r="F31" i="4"/>
  <c r="E31" i="4"/>
  <c r="D16" i="5" l="1"/>
  <c r="E10" i="1"/>
  <c r="G16" i="5"/>
  <c r="F16" i="5"/>
  <c r="D15" i="5"/>
  <c r="E9" i="1"/>
  <c r="E8" i="1" s="1"/>
  <c r="G9" i="2"/>
  <c r="D12" i="4"/>
  <c r="I14" i="2"/>
  <c r="E19" i="4"/>
  <c r="D35" i="4"/>
  <c r="C22" i="1"/>
  <c r="E20" i="1" s="1"/>
  <c r="D22" i="1"/>
  <c r="E30" i="1" l="1"/>
  <c r="D37" i="5" s="1"/>
  <c r="D25" i="5" s="1"/>
  <c r="E19" i="1"/>
  <c r="D14" i="5"/>
  <c r="G15" i="5"/>
  <c r="F15" i="5"/>
  <c r="C12" i="4"/>
  <c r="I12" i="4" s="1"/>
  <c r="C35" i="4"/>
  <c r="E35" i="4"/>
  <c r="C30" i="4"/>
  <c r="F14" i="5" l="1"/>
  <c r="G14" i="5"/>
  <c r="C9" i="1"/>
  <c r="D9" i="1"/>
  <c r="C26" i="1"/>
  <c r="F26" i="1" s="1"/>
  <c r="G37" i="5" l="1"/>
  <c r="F37" i="5"/>
  <c r="I15" i="2"/>
  <c r="H15" i="2"/>
  <c r="H14" i="2"/>
  <c r="H19" i="2"/>
  <c r="I17" i="2"/>
  <c r="H17" i="2"/>
  <c r="G25" i="5" l="1"/>
  <c r="F25" i="5"/>
  <c r="H39" i="5"/>
  <c r="H14" i="5"/>
  <c r="H37" i="5"/>
  <c r="H27" i="2"/>
  <c r="A3" i="2" l="1"/>
  <c r="A3" i="4" s="1"/>
  <c r="F36" i="4" l="1"/>
  <c r="F24" i="4"/>
  <c r="F18" i="4"/>
  <c r="F17" i="4"/>
  <c r="F35" i="4" l="1"/>
  <c r="E17" i="4"/>
  <c r="E18" i="4"/>
  <c r="E24" i="4"/>
  <c r="E29" i="4"/>
  <c r="E36" i="4"/>
  <c r="D25" i="1" l="1"/>
  <c r="D29" i="1"/>
  <c r="D30" i="4"/>
  <c r="I30" i="4" s="1"/>
  <c r="C28" i="1"/>
  <c r="C36" i="5" s="1"/>
  <c r="C33" i="5" s="1"/>
  <c r="C25" i="5" s="1"/>
  <c r="A25" i="4"/>
  <c r="E21" i="4"/>
  <c r="I27" i="2"/>
  <c r="D18" i="2"/>
  <c r="E9" i="2"/>
  <c r="I25" i="2"/>
  <c r="H25" i="2"/>
  <c r="I24" i="2"/>
  <c r="H24" i="2"/>
  <c r="I21" i="2"/>
  <c r="H21" i="2"/>
  <c r="D8" i="1"/>
  <c r="C13" i="1"/>
  <c r="G15" i="1"/>
  <c r="F15" i="1"/>
  <c r="G14" i="1"/>
  <c r="F14" i="1"/>
  <c r="F11" i="1"/>
  <c r="G10" i="1"/>
  <c r="F10" i="1"/>
  <c r="A29" i="1"/>
  <c r="A11" i="1"/>
  <c r="D7" i="1"/>
  <c r="C8" i="1" l="1"/>
  <c r="I10" i="1" s="1"/>
  <c r="I11" i="1" s="1"/>
  <c r="C10" i="2"/>
  <c r="H18" i="2"/>
  <c r="D10" i="2"/>
  <c r="D9" i="2" s="1"/>
  <c r="I18" i="2"/>
  <c r="F30" i="4"/>
  <c r="E30" i="4"/>
  <c r="F12" i="4"/>
  <c r="G13" i="1"/>
  <c r="E12" i="4"/>
  <c r="D28" i="1"/>
  <c r="D27" i="1" s="1"/>
  <c r="D11" i="4"/>
  <c r="C29" i="1"/>
  <c r="F29" i="1" s="1"/>
  <c r="F9" i="2"/>
  <c r="F9" i="1"/>
  <c r="G9" i="1"/>
  <c r="F13" i="1"/>
  <c r="C9" i="2" l="1"/>
  <c r="F8" i="1"/>
  <c r="G8" i="1"/>
  <c r="H10" i="2"/>
  <c r="H9" i="2"/>
  <c r="I9" i="2"/>
  <c r="I10" i="2"/>
  <c r="D10" i="4"/>
  <c r="D9" i="4" s="1"/>
  <c r="G28" i="1"/>
  <c r="G29" i="1"/>
  <c r="F28" i="1"/>
  <c r="D21" i="1"/>
  <c r="C27" i="1"/>
  <c r="G27" i="1" s="1"/>
  <c r="F22" i="4" l="1"/>
  <c r="E22" i="4"/>
  <c r="D20" i="1"/>
  <c r="D19" i="1" s="1"/>
  <c r="F27" i="1"/>
  <c r="C20" i="4"/>
  <c r="C11" i="4" l="1"/>
  <c r="C10" i="4" s="1"/>
  <c r="C9" i="4" s="1"/>
  <c r="G22" i="1"/>
  <c r="F22" i="1"/>
  <c r="E11" i="4"/>
  <c r="C21" i="1" l="1"/>
  <c r="F21" i="1" s="1"/>
  <c r="F11" i="4"/>
  <c r="F9" i="4"/>
  <c r="G21" i="1" l="1"/>
  <c r="C25" i="1"/>
  <c r="C20" i="1" s="1"/>
  <c r="C19" i="1" s="1"/>
  <c r="F28" i="4"/>
  <c r="E28" i="4"/>
  <c r="G19" i="1" l="1"/>
  <c r="F10" i="4"/>
  <c r="G25" i="1"/>
  <c r="F20" i="1"/>
  <c r="F19" i="1" s="1"/>
  <c r="G20" i="1"/>
  <c r="E9" i="4"/>
  <c r="E10" i="4"/>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7" authorId="0" shapeId="0" xr:uid="{00000000-0006-0000-0100-000001000000}">
      <text>
        <r>
          <rPr>
            <b/>
            <sz val="9"/>
            <color indexed="81"/>
            <rFont val="Tahoma"/>
            <family val="2"/>
          </rPr>
          <t>Huyền:
Số HĐND huyện giao</t>
        </r>
      </text>
    </comment>
  </commentList>
</comments>
</file>

<file path=xl/sharedStrings.xml><?xml version="1.0" encoding="utf-8"?>
<sst xmlns="http://schemas.openxmlformats.org/spreadsheetml/2006/main" count="1089" uniqueCount="730">
  <si>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</si>
  <si>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</si>
  <si>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</si>
  <si>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</si>
  <si>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</si>
  <si>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</si>
  <si>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</si>
  <si>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</si>
  <si>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</si>
  <si>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</si>
  <si>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</si>
  <si>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</si>
  <si>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</si>
  <si>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</si>
  <si>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</si>
  <si>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</si>
  <si>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</si>
  <si>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</si>
  <si>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</si>
  <si>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</si>
  <si>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</si>
  <si>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</si>
  <si>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</si>
  <si>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</si>
  <si>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</si>
  <si>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</si>
  <si>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</si>
  <si>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</si>
  <si>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</si>
  <si>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</si>
  <si>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</si>
  <si>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</si>
  <si>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</si>
  <si>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</si>
  <si>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</si>
  <si>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</si>
  <si>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</si>
  <si>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Thu bổ sung cân đối</t>
  </si>
  <si>
    <t xml:space="preserve">Thu bổ sung có mục tiêu </t>
  </si>
  <si>
    <t xml:space="preserve">Thu từ quỹ dự trữ tài chính </t>
  </si>
  <si>
    <t xml:space="preserve">Thu chuyển nguồn từ năm trước chuyển sang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</si>
  <si>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</si>
  <si>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</si>
  <si>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</si>
  <si>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</si>
  <si>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</si>
  <si>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</si>
  <si>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</si>
  <si>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</si>
  <si>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</si>
  <si>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</si>
  <si>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</si>
  <si>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</si>
  <si>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</si>
  <si>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</si>
  <si>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</si>
  <si>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</si>
  <si>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</si>
  <si>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</si>
  <si>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</si>
  <si>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</si>
  <si>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</si>
  <si>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</si>
  <si>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</si>
  <si>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</si>
  <si>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</si>
  <si>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</si>
  <si>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</si>
  <si>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</si>
  <si>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</si>
  <si>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</si>
  <si>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</si>
  <si>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</si>
  <si>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</si>
  <si>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</si>
  <si>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</si>
  <si>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</si>
  <si>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</si>
  <si>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</si>
  <si>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</si>
  <si>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</si>
  <si>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</si>
  <si>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</si>
  <si>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</si>
  <si>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</si>
  <si>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Vay để trả nợ gốc </t>
  </si>
  <si>
    <t>Các khoản huy động, đóng góp</t>
  </si>
  <si>
    <t xml:space="preserve">Thu huy động và đóng góp </t>
  </si>
  <si>
    <t>CHI CHUYỂN NGUỒN NGÂN SÁCH</t>
  </si>
  <si>
    <t>Thuế sử dụng đất nông nghiệp</t>
  </si>
  <si>
    <t>Tổng thu
NSNN</t>
  </si>
  <si>
    <t xml:space="preserve">Tổng thu NSĐP được hưởng </t>
  </si>
  <si>
    <t>Tương đối
(%)</t>
  </si>
  <si>
    <t>Chi giáo dục - đào tạo và dạy nghề</t>
  </si>
  <si>
    <t>Chi khoa học và công nghệ</t>
  </si>
  <si>
    <t>CHI CHUYỂN NGUỒN SANG NĂM SAU</t>
  </si>
  <si>
    <t>Tổng thu NSNN</t>
  </si>
  <si>
    <t>Chi chuyển nguồn sang năm sau</t>
  </si>
  <si>
    <t>Biểu số 02 (Biểu số 13/NĐ31)</t>
  </si>
  <si>
    <t>Biểu số 03 (Biểu số 14/NĐ31)</t>
  </si>
  <si>
    <t>Chi đầu tư phát triển</t>
  </si>
  <si>
    <t>Chi đầu tư từ nguồn tăng thu ngân sách huyện</t>
  </si>
  <si>
    <t>ĐÁNH GIÁ THỰC HIỆN CHI NGÂN SÁCH ĐỊA PHƯƠNG THEO CƠ CẤU CHI NĂM 2024</t>
  </si>
  <si>
    <t>Kinh phí thực hiện chương trình mục tiêu phát triển lâm nghiệp bền vững</t>
  </si>
  <si>
    <t>Dự toán năm 2024
(HĐND huyện giao)</t>
  </si>
  <si>
    <t>ĐÁNH GIÁ CÂN ĐỐI NGÂN SÁCH ĐỊA PHƯƠNG NĂM 2024</t>
  </si>
  <si>
    <t>Dự toán năm 2024</t>
  </si>
  <si>
    <t>Dự toán
năm 2024</t>
  </si>
  <si>
    <t xml:space="preserve">ĐVT: Triệu đồng </t>
  </si>
  <si>
    <t>Chương trình phát triển kinh tế - xã hội vùng đồng bào dân tộc thiểu số và miền núi</t>
  </si>
  <si>
    <t>Chương trình mục tiêu quốc gia giảm nghèo bền vững</t>
  </si>
  <si>
    <t xml:space="preserve">Chương trình mục tiêu quốc gia nông thôn mới </t>
  </si>
  <si>
    <t>ĐVT: Triệu đồng</t>
  </si>
  <si>
    <t xml:space="preserve">Thu ngân sách địa phương được hưởng theo phân cấp </t>
  </si>
  <si>
    <t xml:space="preserve">Thu ngân sách địa phương hưởng 100% </t>
  </si>
  <si>
    <t xml:space="preserve">Thu ngân sách địa phương hưởng từ các khoản thu phân chia </t>
  </si>
  <si>
    <t>Tổng chi cân đối ngân sách địa phương</t>
  </si>
  <si>
    <t xml:space="preserve">Chương trình mục tiêu quốc gia </t>
  </si>
  <si>
    <t>TỔNG CHI NGÂN SÁCH ĐỊA PHƯƠNG</t>
  </si>
  <si>
    <t>TỔNG NGUỒN THU NGÂN SÁCH ĐỊA PHƯƠNG</t>
  </si>
  <si>
    <t xml:space="preserve">Thu từ khu vực doanh nghiệp nhà nước do trung ương quản lý </t>
  </si>
  <si>
    <t xml:space="preserve">Thu từ khu vực doanh nghiệp nhà nước do địa phương quản lý </t>
  </si>
  <si>
    <t xml:space="preserve">Thu từ khu vực doanh nghiệp có vốn đầu tư nước ngoài </t>
  </si>
  <si>
    <t>Thực hiện
11 tháng/2024</t>
  </si>
  <si>
    <t>Thực hiện 11 tháng/2024</t>
  </si>
  <si>
    <t xml:space="preserve">Thực hiện
11 tháng </t>
  </si>
  <si>
    <t>Ước thực hiện 2024</t>
  </si>
  <si>
    <t>CÂN ĐỐI NGÂN SÁCH ĐỊA PHƯƠNG NĂM 2025</t>
  </si>
  <si>
    <t>Đơn vị: Triệu đồng</t>
  </si>
  <si>
    <t>Dự toán năm 2025 (năm kế hoạch)</t>
  </si>
  <si>
    <t>TỔNG THU NSNN TRÊN ĐỊA BÀN</t>
  </si>
  <si>
    <t>Thu nội địa</t>
  </si>
  <si>
    <t>Thu từ dầu thô</t>
  </si>
  <si>
    <t>Thu từ hoạt động xuất khẩu, nhập khẩu</t>
  </si>
  <si>
    <t>Thu viện trợ không hoàn lại</t>
  </si>
  <si>
    <t>TỔNG THU NGÂN SÁCH ĐỊA PHƯƠNG</t>
  </si>
  <si>
    <t>Thu NSĐP được hưởng theo phân cấp</t>
  </si>
  <si>
    <t>Các khoản thu NSĐP hưởng 100%</t>
  </si>
  <si>
    <t>Các khoản thu phân chia NSĐP theo tỷ lệ %</t>
  </si>
  <si>
    <t>Thu bổ sung cân đối ngân sách</t>
  </si>
  <si>
    <t>Thu bổ sung có mục tiêu</t>
  </si>
  <si>
    <t>Thu từ quỹ dự trữ tài chính</t>
  </si>
  <si>
    <t>Thu chuyển nguồn từ năm trước chuyển sang</t>
  </si>
  <si>
    <t xml:space="preserve">Thu từ cấp dưới nộp lên </t>
  </si>
  <si>
    <t>Chi đầu tư phát triển (1)</t>
  </si>
  <si>
    <t>Chi trả nợ lãi, phí</t>
  </si>
  <si>
    <t xml:space="preserve">Chi dự phòng </t>
  </si>
  <si>
    <t>Chi tạo nguồn thực hiện CCTL</t>
  </si>
  <si>
    <t>Chi từ nguồn bổ sung có mục tiêu</t>
  </si>
  <si>
    <t>Chi thực hiện các chương trình mục tiêu, nhiệm vụ</t>
  </si>
  <si>
    <t>Chi thực hiện các chế độ, chính sách</t>
  </si>
  <si>
    <t>Chi thực hiện các chương trình mục tiêu quốc gia</t>
  </si>
  <si>
    <t xml:space="preserve">Chi hoàn trả ngân sách cấp trên </t>
  </si>
  <si>
    <t>BỘI CHI/BỘI THU NGÂN SÁCH ĐỊA PHƯƠNG</t>
  </si>
  <si>
    <t>TỔNG MỨC VAY CỦA NGÂN SÁCH ĐỊA PHƯƠNG</t>
  </si>
  <si>
    <t>F</t>
  </si>
  <si>
    <t>TRẢ NỢ GỐC VAY CỦA NGÂN SÁCH ĐỊA PHƯƠNG</t>
  </si>
  <si>
    <t>Dự toán năm 2024 (năm hiện hành)</t>
  </si>
  <si>
    <t xml:space="preserve">TỔNG THU NSNN TRÊN ĐỊA BÀN (I+II+III) </t>
  </si>
  <si>
    <t>THU NỘI ĐỊA</t>
  </si>
  <si>
    <t>Thu từ khu vực doanh nghiệp nhà nước do Trung ương quản lý</t>
  </si>
  <si>
    <t xml:space="preserve">- Thuế giá trị gia tăng </t>
  </si>
  <si>
    <t xml:space="preserve">Trong đó: Thu từ hoạt động thăm dò, khai thác dầu, khí </t>
  </si>
  <si>
    <t xml:space="preserve">- Thuế thu nhập doanh nghiệp </t>
  </si>
  <si>
    <t>- Thuế tiêu thụ đặc biệt</t>
  </si>
  <si>
    <t xml:space="preserve">Trong đó: Thu từ cơ sở kinh doanh nhập khẩu tiếp tục bán ra trong nước </t>
  </si>
  <si>
    <t>- Thuế tài nguyên</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</si>
  <si>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</si>
  <si>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</si>
  <si>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</si>
  <si>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</si>
  <si>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Trong đó: Thu từ hoạt động thăm dò và khai thác dầu, khí </t>
  </si>
  <si>
    <t xml:space="preserve">- Thu từ khí thiên nhiên </t>
  </si>
  <si>
    <t>Trong đó: - Thu từ cơ sở kinh doanh nhập khẩu tiếp tục bán ra trong nước</t>
  </si>
  <si>
    <t>Trong đó: Thuế tài nguyên dầu, khí</t>
  </si>
  <si>
    <t>- Tiền thuê mặt đất, mặt nước</t>
  </si>
  <si>
    <t>Trong đó: Thu từ hoạt động thăm dò và khai thác dầu, khí</t>
  </si>
  <si>
    <t>Thu từ khu vực kinh tế ngoài quốc doanh</t>
  </si>
  <si>
    <t>- Thuế giá trị gia tăng</t>
  </si>
  <si>
    <t>- Thuế thu nhập doanh nghiệp</t>
  </si>
  <si>
    <t xml:space="preserve"> - Thu khác ngoài quốc doanh </t>
  </si>
  <si>
    <t>Lệ phí trước bạ</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</si>
  <si>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</si>
  <si>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</si>
  <si>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</si>
  <si>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</si>
  <si>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</si>
  <si>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thu(Tỉnh)</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</si>
  <si>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</si>
  <si>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</si>
  <si>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</si>
  <si>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</si>
  <si>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xml:space="preserve"> -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</si>
  <si>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</si>
  <si>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</si>
  <si>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</si>
  <si>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</si>
  <si>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</si>
  <si>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</si>
  <si>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 (Tỉnh)</t>
  </si>
  <si>
    <t xml:space="preserve">                - Do địa phương quản lý</t>
  </si>
  <si>
    <t>Thu từ tài sản được xác lập quyền sở hữu của nhà nước</t>
  </si>
  <si>
    <t>Trong đó: - Do trung ương xử lý(Tỉnh)</t>
  </si>
  <si>
    <t xml:space="preserve">                - Do địa phương xử lý</t>
  </si>
  <si>
    <t>Thu tiền cho thuê và bán nhà ở thuộc sở hữu nhà nước</t>
  </si>
  <si>
    <t>Thu khác ngân sách</t>
  </si>
  <si>
    <t>Trong đó: - Thu khác ngân sách trung ương</t>
  </si>
  <si>
    <t xml:space="preserve">Thu cố định tại xã </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</si>
  <si>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</si>
  <si>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</si>
  <si>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</si>
  <si>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</si>
  <si>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 (địa phương hưởng 100%)</t>
  </si>
  <si>
    <t>Thu từ hoạt động xổ số kiến thiết (kể cả hoạt động xổ số điện toán)</t>
  </si>
  <si>
    <t>THU TỪ DẦU THÔ</t>
  </si>
  <si>
    <t>THU TỪ HOẠT ĐỘNG XUẤT, NHẬP KHẨU</t>
  </si>
  <si>
    <t>Thuế xuất khẩu</t>
  </si>
  <si>
    <t>Thuế nhập khẩu</t>
  </si>
  <si>
    <t>Thuế tiêu thụ đặc biệt</t>
  </si>
  <si>
    <t>Thuế giá trị gia tăng</t>
  </si>
  <si>
    <t>CHI CÂN ĐỐI NGÂN SÁCH ĐỊA PHƯƠNG</t>
  </si>
  <si>
    <t>Trong đó: Chi cân đối ngân sách địa phương tính tỷ lệ điều tiết, số bổ sung cân đối từ ngân sách trung ương cho ngân sách địa phương (1)</t>
  </si>
  <si>
    <t>1.1</t>
  </si>
  <si>
    <t>1.2</t>
  </si>
  <si>
    <t>Chi đầu tư phát triển còn lại (1-1.1)</t>
  </si>
  <si>
    <t>1.2.1</t>
  </si>
  <si>
    <t>Chi đầu tư phát triển của các dự án phân theo nguồn vốn</t>
  </si>
  <si>
    <t>a</t>
  </si>
  <si>
    <t>Chi đầu tư XDCB vốn trong nước</t>
  </si>
  <si>
    <t>b</t>
  </si>
  <si>
    <t>c</t>
  </si>
  <si>
    <t>Chi đầu tư từ nguồn thu xổ số kiến thiết</t>
  </si>
  <si>
    <t>d</t>
  </si>
  <si>
    <t xml:space="preserve">Chi đầu tư từ nguồn tăng thu ngân sách </t>
  </si>
  <si>
    <t>1.2.2</t>
  </si>
  <si>
    <t>Chi đầu tư phát triển phân theo lĩnh vực</t>
  </si>
  <si>
    <t>Chi quốc phòng</t>
  </si>
  <si>
    <t>Chi an ninh</t>
  </si>
  <si>
    <t>đ</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</si>
  <si>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</si>
  <si>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</si>
  <si>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</si>
  <si>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</si>
  <si>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</si>
  <si>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</si>
  <si>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</si>
  <si>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</si>
  <si>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</si>
  <si>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</si>
  <si>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</si>
  <si>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</si>
  <si>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</si>
  <si>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</si>
  <si>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Chi bảo đảm xã hội</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</si>
  <si>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</si>
  <si>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</si>
  <si>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</si>
  <si>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</si>
  <si>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</si>
  <si>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</si>
  <si>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</si>
  <si>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</si>
  <si>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</si>
  <si>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</si>
  <si>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</si>
  <si>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</si>
  <si>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r>
      <t>KẾ HOẠCH TÀI CHÍNH CỦA CÁC QUỸ TÀI CHÍNH NHÀ NƯỚC NGOÀI NGÂN SÁCH</t>
    </r>
    <r>
      <rPr>
        <b/>
        <vertAlign val="superscript"/>
        <sz val="12"/>
        <color rgb="FF000000"/>
        <rFont val="Times New Roman"/>
        <family val="1"/>
      </rPr>
      <t>(1)</t>
    </r>
    <r>
      <rPr>
        <b/>
        <sz val="12"/>
        <color rgb="FF000000"/>
        <rFont val="Times New Roman"/>
        <family val="1"/>
      </rPr>
      <t xml:space="preserve"> NĂM 2025</t>
    </r>
  </si>
  <si>
    <t>TÊN QUỸ</t>
  </si>
  <si>
    <t>DƯ NGUỒN ĐẾN 31/12/23 (năm trước)</t>
  </si>
  <si>
    <t>ƯỚC THỰC HIỆN NĂM 2024 (năm hiện hành)</t>
  </si>
  <si>
    <t>DƯ NGUỒN ĐẾN 31/12/2024 (năm hiện hành)</t>
  </si>
  <si>
    <t>KẾ HOẠCH NĂM 2025 (năm kế hoạch)</t>
  </si>
  <si>
    <t>DƯ NGUỒN ĐẾN 31/12/2024  (năm kế hoạch)</t>
  </si>
  <si>
    <t>Tổng nguồn vốn phát sinh trong năm (2)</t>
  </si>
  <si>
    <t>Tổng số sử dụng nguồn vốn trong năm (3)</t>
  </si>
  <si>
    <t>Chênh lệch nguồn trong năm</t>
  </si>
  <si>
    <t>Tổng số</t>
  </si>
  <si>
    <t>Tr.đó Hỗ trợ từ NSNN (nếu có)</t>
  </si>
  <si>
    <t>Tr.đó Bổ sung vốn điều lệ (nếu có)</t>
  </si>
  <si>
    <t>6=2-4</t>
  </si>
  <si>
    <t>7=1+5+6</t>
  </si>
  <si>
    <t>12=8-10</t>
  </si>
  <si>
    <t>13=7+11+12</t>
  </si>
  <si>
    <t>Quỹ nhân đạo</t>
  </si>
  <si>
    <t>Quỹ hội người cao tuổi</t>
  </si>
  <si>
    <t>Quỹ vì người nghèo</t>
  </si>
  <si>
    <t>Quỹ đền ơn đáp nghĩa</t>
  </si>
  <si>
    <t>Quỹ phòng chống thiên tai</t>
  </si>
  <si>
    <t>Quỹ khuyến học</t>
  </si>
  <si>
    <t>Quỹ bảo vệ và phát triển rừng</t>
  </si>
  <si>
    <t>Quỹ hội nông dân</t>
  </si>
  <si>
    <t>Quỹ bảo trợ trẻ em</t>
  </si>
  <si>
    <t>So sánh</t>
  </si>
  <si>
    <t xml:space="preserve">ChiNộp trả ngân sách cấp trên </t>
  </si>
  <si>
    <t>G</t>
  </si>
  <si>
    <t>Biểu số 01 (Biểu số 13/NĐ31)</t>
  </si>
  <si>
    <t>(Kèm theo Báo cáo số:           /BC-UBND, ngày          tháng  12  năm 2024 của UBND huyện Mường Tè)</t>
  </si>
  <si>
    <t>Hoàn thuế trước bạ</t>
  </si>
  <si>
    <t>Thu NSĐP</t>
  </si>
  <si>
    <t>Ước Thực hiện năm 2024 (năm hiện hành)</t>
  </si>
  <si>
    <t>So sánh ( %)</t>
  </si>
  <si>
    <t>Ước thực hiện năm 2024</t>
  </si>
  <si>
    <t>DỰ TOÁN THU NGÂN SÁCH NHÀ NƯỚC THEO LĨNH VỰC NĂM 2025</t>
  </si>
  <si>
    <t>DỰ TOÁN CHI NGÂN SÁCH ĐỊA PHƯƠNG THEO CƠ CẤU CHI NĂM 2025</t>
  </si>
  <si>
    <t>Tương đối</t>
  </si>
  <si>
    <t>TỔNG HỢP THU NGÂN SÁCH ĐỊA PHƯƠNG NĂM 2025</t>
  </si>
  <si>
    <t xml:space="preserve"> ĐVT: Triệu đồng </t>
  </si>
  <si>
    <t>Dự toán tỉnh</t>
  </si>
  <si>
    <t>Dự toán HĐND huyện</t>
  </si>
  <si>
    <t>Chia ra</t>
  </si>
  <si>
    <t>Ghi chú</t>
  </si>
  <si>
    <t>Ngân sách huyện</t>
  </si>
  <si>
    <t>Ngân sách  xã</t>
  </si>
  <si>
    <t xml:space="preserve">A </t>
  </si>
  <si>
    <t>TỔNG THU NSĐP</t>
  </si>
  <si>
    <t xml:space="preserve">Thu NSNN trên địa bàn </t>
  </si>
  <si>
    <t>*</t>
  </si>
  <si>
    <t>Ngân sách địa phương được hưởng</t>
  </si>
  <si>
    <t>Thu từ khu vực ngoài quốc doanh</t>
  </si>
  <si>
    <t xml:space="preserve"> - Thuế giá trị gia tăng</t>
  </si>
  <si>
    <t xml:space="preserve"> - Thuế thu nhập doanh nghiệp</t>
  </si>
  <si>
    <t xml:space="preserve"> - Thuế môn bài</t>
  </si>
  <si>
    <t xml:space="preserve"> - Thuế tài nguyên</t>
  </si>
  <si>
    <t xml:space="preserve"> - Thuế tiêu thụ đặc biệt</t>
  </si>
  <si>
    <t xml:space="preserve"> - Thu khác</t>
  </si>
  <si>
    <t>Thu phí và lệ phí</t>
  </si>
  <si>
    <t xml:space="preserve"> - Phí và lệ phí trung ương</t>
  </si>
  <si>
    <t xml:space="preserve"> - Phí và lệ phí tỉnh hưởng</t>
  </si>
  <si>
    <t xml:space="preserve"> - Phí và lệ phí địa phương</t>
  </si>
  <si>
    <t xml:space="preserve"> - Ngân sách tỉnh hưởng</t>
  </si>
  <si>
    <t xml:space="preserve"> - Ngân sách huyện hưởng</t>
  </si>
  <si>
    <t>Thu tiền thuê mặt đất mặt nước</t>
  </si>
  <si>
    <t xml:space="preserve"> - Ngân sách TW hưởng</t>
  </si>
  <si>
    <t>Thu trợ cấp</t>
  </si>
  <si>
    <t>Bổ sung cân đối</t>
  </si>
  <si>
    <t>Bổ sung có mục tiêu</t>
  </si>
  <si>
    <t>Bổ sung thực hiện các CTMTQG</t>
  </si>
  <si>
    <t>TỔNG HỢP CHI TIẾT DỰ TOÁN CHI NGÂN SÁCH NĂM 2025</t>
  </si>
  <si>
    <t>Tổng Dự toán 2024</t>
  </si>
  <si>
    <t xml:space="preserve">Trong đó: Tiết kiệm  để thực hiện CCTL </t>
  </si>
  <si>
    <t xml:space="preserve">NS Huyện </t>
  </si>
  <si>
    <t>NS Xã</t>
  </si>
  <si>
    <t>TỔNG CHI NGÂN SÁCH</t>
  </si>
  <si>
    <t>Chi Đầu tư phát triển</t>
  </si>
  <si>
    <t>Có Quyết định phân bổ vốn đầu tư riêng</t>
  </si>
  <si>
    <t>Chi XDCB tập trung</t>
  </si>
  <si>
    <t xml:space="preserve">Cân đối ngân sách huyện </t>
  </si>
  <si>
    <t>TKCCTL</t>
  </si>
  <si>
    <r>
      <t>Chi từ nguồn thu tiền sử dụng đất</t>
    </r>
    <r>
      <rPr>
        <sz val="12"/>
        <rFont val="Times New Roman"/>
        <family val="1"/>
      </rPr>
      <t xml:space="preserve"> (Dành tối thiếu 10% để bố trí kinh phí thực hiện công tác đo đạc, lập cơ sở dữ liệu, hồ sơ địa chính và cấp giấy chứng nhận quyền sử dụng đất, quy hoạch sử dụng đất và công tác kiểm kê đất đai, sắp xếp các đơn vị hành chính cấp huyện, cấp xã )</t>
    </r>
  </si>
  <si>
    <t xml:space="preserve">Chi đầu tư từ nguồn thu xổ số kiến thiết </t>
  </si>
  <si>
    <t>Chi thường xuyên :</t>
  </si>
  <si>
    <t xml:space="preserve"> Chi sự nghiệp kinh tế</t>
  </si>
  <si>
    <t xml:space="preserve"> Theo định mức 7% chi thường xuyên và lương tăng thêm </t>
  </si>
  <si>
    <t>Sự nghiệp nông nghiệp, lâm nghiệp</t>
  </si>
  <si>
    <t xml:space="preserve"> Kinh phí thực hiện mô hình khuyến nông, khuyến lâm, khuyến công (Chỉ thực hiện đối với các sản phẩm chủ lực; Đề án Nghị quyết của tỉnh theo hướng sản xuất hữu cơ, liên kết)</t>
  </si>
  <si>
    <t xml:space="preserve">Giao dự toán về Trung tâm DV NN </t>
  </si>
  <si>
    <t xml:space="preserve"> Kinh phí trồng cây xanh </t>
  </si>
  <si>
    <t xml:space="preserve">  Sự nghiệp giao thông</t>
  </si>
  <si>
    <r>
      <t>Đảm bảo giao thông</t>
    </r>
    <r>
      <rPr>
        <b/>
        <sz val="12"/>
        <rFont val="Times New Roman"/>
        <family val="1"/>
      </rPr>
      <t xml:space="preserve"> </t>
    </r>
  </si>
  <si>
    <t>Giao dự toán về Phòng Kinh tế - Hạ tầng</t>
  </si>
  <si>
    <t>1.3</t>
  </si>
  <si>
    <t xml:space="preserve"> Sự nghiệp thuỷ lợi</t>
  </si>
  <si>
    <t xml:space="preserve"> Sửa chữa, bảo dưỡng các công trình năm trước </t>
  </si>
  <si>
    <t xml:space="preserve"> Giao dự toán về Phòng Nông nghiệp &amp; PTNT</t>
  </si>
  <si>
    <t>Sửa chữa, bảo dưỡng năm 2025</t>
  </si>
  <si>
    <t>1.4</t>
  </si>
  <si>
    <t>Chi sự nghiệp kinh tế  khác</t>
  </si>
  <si>
    <t xml:space="preserve">Trong đó: </t>
  </si>
  <si>
    <t>Sự nghiệp bảo vệ môi trường</t>
  </si>
  <si>
    <t xml:space="preserve">  + Kinh phí thu gom, xử lý rác thải sinh hoạt </t>
  </si>
  <si>
    <t xml:space="preserve">Giao dự toán về Phòng tài nguyên và Môi trường </t>
  </si>
  <si>
    <t xml:space="preserve">  + Kinh phí trồng và chăm sóc cây xanh đô thị, thị trấn huyện Mường Tè giai đoạn 2023 - 2025</t>
  </si>
  <si>
    <t xml:space="preserve">Giao dự toán Ban Quản lý CTDA-PTKTXH </t>
  </si>
  <si>
    <t xml:space="preserve">Điện chiếu sáng </t>
  </si>
  <si>
    <t>Giao dự toán về UBND thị trấn</t>
  </si>
  <si>
    <t xml:space="preserve">Sửa chữa, quản lý vận hành hệ thống điện chiếu sáng năm 2023 </t>
  </si>
  <si>
    <t>Kinh phí hoạt động của Trung tâm Dịch vụ nông nghiệp huyện</t>
  </si>
  <si>
    <t>Trung tâm Phát triển quỹ đất huyện</t>
  </si>
  <si>
    <t>Giao dự toán về Trung tâm PTQĐ</t>
  </si>
  <si>
    <t>Kinh phí Ban Chỉ đạo các chương trình; Kinh phí Hội</t>
  </si>
  <si>
    <t xml:space="preserve">     + BCĐ các chương trình MTQG</t>
  </si>
  <si>
    <t>Giao dự toán về văn phòng HĐND-UBND</t>
  </si>
  <si>
    <t xml:space="preserve">     + BCĐ Vệ sinh an toàn thực phẩm và kinh phí kiểm tra đảm bảo chương trình vệ sinh an toàn thực phẩm </t>
  </si>
  <si>
    <t xml:space="preserve">     + Hỗ trợ hoạt động Ban chỉ đạo chống thất thu NSNN, thu hồi nợ đọng thuế trên địa bàn huyện Mường Tè </t>
  </si>
  <si>
    <t xml:space="preserve">     + BCĐ PC thiên tai và tìm kiếm cứu nạn </t>
  </si>
  <si>
    <t>Giao dự toán về Phòng Nông nghiệp &amp; PTNT</t>
  </si>
  <si>
    <t xml:space="preserve">     + BCĐ phòng chống cháy rừng </t>
  </si>
  <si>
    <t xml:space="preserve">     + BCĐ toàn dân xây dựng đời sống văn hoá</t>
  </si>
  <si>
    <t xml:space="preserve">Giao dự toán về Phòng Văn hóa - Thông tin </t>
  </si>
  <si>
    <t xml:space="preserve">     + BCĐ công tác gia đình </t>
  </si>
  <si>
    <t xml:space="preserve">      + Kinh phí hoạt động của Hội văn học nghệ thuật </t>
  </si>
  <si>
    <t xml:space="preserve">     + BCĐ vì sự tiến bộ phụ nữ</t>
  </si>
  <si>
    <t xml:space="preserve">Giao dự toán về phòng Lao động - TB&amp;XH </t>
  </si>
  <si>
    <t xml:space="preserve">     + Ban chỉ đạo đưa người lao động đi làm việc ở nước ngoài </t>
  </si>
  <si>
    <t xml:space="preserve">     + Ban điều hành bảo vệ trẻ em </t>
  </si>
  <si>
    <t xml:space="preserve">     + Ban công tác người cao tuổi</t>
  </si>
  <si>
    <t xml:space="preserve">     + BCĐ đào tạo dạy nghề cho lao LĐNT</t>
  </si>
  <si>
    <t xml:space="preserve">     + Hội đồng KHCN</t>
  </si>
  <si>
    <t xml:space="preserve">     + BCĐ an toàn lưới điện cao áp</t>
  </si>
  <si>
    <t xml:space="preserve">     + BCĐ An toàn giao thông </t>
  </si>
  <si>
    <t xml:space="preserve">     + BCĐ chống buôn lậu, gian lận thương mại và hàng giả </t>
  </si>
  <si>
    <t xml:space="preserve">     + BCĐ thực hiện áp dụng hệ thống quản lý Chất lượng Iso 9001:2008</t>
  </si>
  <si>
    <t xml:space="preserve">      + BCĐ 35</t>
  </si>
  <si>
    <t>Giao dự toán về Văn phòng Huyện ủy</t>
  </si>
  <si>
    <t xml:space="preserve">     + BCĐ người Việt nam ưu tiên dùng hàng VN</t>
  </si>
  <si>
    <t xml:space="preserve">Giao dự toán về Ủy ban MTTQ </t>
  </si>
  <si>
    <t xml:space="preserve">     + BCĐ thực hiện đề án 61 </t>
  </si>
  <si>
    <t>Giao dự toán về Hội Nông dân</t>
  </si>
  <si>
    <t xml:space="preserve">     + Ban chỉ đạo thực hiện Quyết định 81/2014/QĐ-TTg </t>
  </si>
  <si>
    <t>Hỗ trợ NHCSXH bổ sung nguồn vốn cho người nghèo và các đối tượng chính sách khác; Hỗ trợ hoạt động của Ban đại diện HĐQT NHCSXH huyện (công tác kiểm tra, giám sát, hội nghị tổng kết …)</t>
  </si>
  <si>
    <t>Giao dự toán về Ngân hàng CSXH huyện</t>
  </si>
  <si>
    <t xml:space="preserve">Các hoạt động khác </t>
  </si>
  <si>
    <t xml:space="preserve"> </t>
  </si>
  <si>
    <t xml:space="preserve"> + Kinh phí quản lý tài nguyên khoáng sản</t>
  </si>
  <si>
    <t>Giao dự toán về Phòng Tài nguyên Và Môi trường; Mù Cả, Nậm Khao, Mường Tè, Tà Tổng, Vàng San</t>
  </si>
  <si>
    <t xml:space="preserve"> + Kinh phí cắt tỉa cây xanh đô thị khu vực thị trấn Mường Tè, huyện Mường Tè</t>
  </si>
  <si>
    <t>Giao dự toán về Phòng Kinh tế và Hạ tầng</t>
  </si>
  <si>
    <t xml:space="preserve"> + Dịch vụ bảo dưỡng nghĩa trang nhân dân thị trấn Mường Tè năm 2025</t>
  </si>
  <si>
    <t xml:space="preserve">Kinh phí còn lại chưa phân bổ </t>
  </si>
  <si>
    <t>Phân bổ chi tiết sau</t>
  </si>
  <si>
    <t>Theo định mức tiêu chí bổ sung</t>
  </si>
  <si>
    <t>1.5</t>
  </si>
  <si>
    <t>Hỗ trợ kinh phí phát quang đường thông tầm nhìn biên giới</t>
  </si>
  <si>
    <t xml:space="preserve">Giao dự toán về Ban Chỉ huy Quân sự huyện </t>
  </si>
  <si>
    <t>1.6</t>
  </si>
  <si>
    <t xml:space="preserve"> Hỗ trợ kinh phí quản lý, bảo trì các tuyến đường tuần tra biên giới </t>
  </si>
  <si>
    <t>Theo định mức tiêu chí bổ sung và hỗ trợ có mục tiêu  (1)</t>
  </si>
  <si>
    <t>1.7</t>
  </si>
  <si>
    <t>Kinh phí thực hiện chính sách hỗ trợ để bảo vệ đất trồng lúa</t>
  </si>
  <si>
    <t xml:space="preserve"> - Hỗ trợ cho người trồng lúa</t>
  </si>
  <si>
    <t xml:space="preserve"> - Kinh phí thực hiện sửa chữa các công trình năm trước </t>
  </si>
  <si>
    <t xml:space="preserve"> - Kinh phí thực hiện sửa chữa các công trình năm 2024</t>
  </si>
  <si>
    <t xml:space="preserve"> Phân bổ khi có phê duyệt đề cương, nhiệm vụ</t>
  </si>
  <si>
    <t>1.8</t>
  </si>
  <si>
    <r>
      <t>Kinh phí hỗ trợ tiền sử dụng sản phẩm, dịch vụ công ích</t>
    </r>
    <r>
      <rPr>
        <b/>
        <sz val="12"/>
        <rFont val="Times New Roman"/>
        <family val="1"/>
      </rPr>
      <t xml:space="preserve"> </t>
    </r>
  </si>
  <si>
    <t>Giao dự toán về các xã, thị trấn (chi tiết PL số 03.1 kèm theo) (Lệnh chi tiền cấp huyện)</t>
  </si>
  <si>
    <t>1.9</t>
  </si>
  <si>
    <t xml:space="preserve">Hỗ trợ kinh phí thực hiện định giá đất cụ thể </t>
  </si>
  <si>
    <t xml:space="preserve">Giao dự toán về phòng Tài nguyên và Môi trường </t>
  </si>
  <si>
    <t>1.10</t>
  </si>
  <si>
    <t>Kinh phí thực hiện kiểm kê đất đai, lập bản đồ hiện trạng sử dụng đất theo Kế hoạch số 3360/KH-UBND ngày 23/8/2024 của UBND tỉnh</t>
  </si>
  <si>
    <r>
      <t xml:space="preserve">Hỗ trợ kinh phí thực hiện sửa chữa các công trình giao thông, nước sinh hoạt, chỉnh trang đô thị; Duy tu, bảo trì, sửa chữa cơ sở vật chất; mua sắm tài sản, trang thiết bị ; cải tạo nâng cấp các hạng mục công trình trong dự án đã đầu tư xây dựng (Đã bao gồm kinh phí đối ứng thực hiện các Chương trình MTQG) </t>
    </r>
    <r>
      <rPr>
        <b/>
        <sz val="12"/>
        <rFont val="Times New Roman"/>
        <family val="1"/>
      </rPr>
      <t>(4)</t>
    </r>
  </si>
  <si>
    <t xml:space="preserve"> + UBND Thị trấn </t>
  </si>
  <si>
    <t xml:space="preserve"> + UBND xã Mù Cả </t>
  </si>
  <si>
    <t xml:space="preserve"> + UBND xã Can Hồ</t>
  </si>
  <si>
    <t xml:space="preserve"> + UBND xã Ka Lăng</t>
  </si>
  <si>
    <t xml:space="preserve"> + Ban Quản lý CTDA-PTKTXH </t>
  </si>
  <si>
    <t xml:space="preserve"> + Kinh tế và Hạ tầng</t>
  </si>
  <si>
    <t xml:space="preserve"> + Phòng Giáo dục và Đào tạo</t>
  </si>
  <si>
    <t xml:space="preserve"> Kinh phí thực hiện các Đề án, Nghị quyết  (Bổ sung có mục tiêu) (2)</t>
  </si>
  <si>
    <t>1.11</t>
  </si>
  <si>
    <r>
      <t xml:space="preserve">Kinh phí thực hiện Nghị quyết 07/2021/NQ-HĐND 22/3/2021 của HĐND tỉnh quy định chính sách phát triển nông nghiệp hàng hóa tập trung giai đoạn 2021-2025     </t>
    </r>
    <r>
      <rPr>
        <b/>
        <sz val="12"/>
        <rFont val="Times New Roman"/>
        <family val="1"/>
      </rPr>
      <t>(5)</t>
    </r>
  </si>
  <si>
    <t xml:space="preserve"> + Hỗ trợ chuồng trại, trồng cỏ và thức ăn chăn nuôi;  Hỗ trợ nuôi ong; Bảo tồn chè cổ thụ; Hỗ trợ sản xuất lúa hàng hóa tập trung…</t>
  </si>
  <si>
    <t xml:space="preserve"> + Hỗ trợ sản phẩm OCOP</t>
  </si>
  <si>
    <t>1.12</t>
  </si>
  <si>
    <r>
      <t xml:space="preserve">Kinh phí thực hiện Nghị quyết 08/2021/NQ-HĐND ngày 22/3/2021 của HĐND tỉnh quy định chính sách phát triển rừng bền vững giai đọan 2021-2025  </t>
    </r>
    <r>
      <rPr>
        <b/>
        <sz val="12"/>
        <rFont val="Times New Roman"/>
        <family val="1"/>
      </rPr>
      <t>(6)</t>
    </r>
  </si>
  <si>
    <t xml:space="preserve">Giao dự toán về Ban quản lý rừng phòng hộ huyện </t>
  </si>
  <si>
    <r>
      <t>Chi sự nghiệp môi trường (</t>
    </r>
    <r>
      <rPr>
        <sz val="12"/>
        <rFont val="Times New Roman"/>
        <family val="1"/>
      </rPr>
      <t>thực hiện các nhiệm vụ chi về bảo vệ môi trường theo Nghị quyết số 44/2020/NQ-HĐND ngày 13/12/2020 của HĐND tỉnh)</t>
    </r>
  </si>
  <si>
    <t xml:space="preserve"> Chi sự nghiệp GD - ĐT và dạy nghề</t>
  </si>
  <si>
    <t>3.1</t>
  </si>
  <si>
    <t>Sự nghiệp giáo dục</t>
  </si>
  <si>
    <t>(1)</t>
  </si>
  <si>
    <t xml:space="preserve">Kinh phí thực hiện Nghị định 116/2016/NĐ-CP </t>
  </si>
  <si>
    <t xml:space="preserve"> - Bậc Tiểu học</t>
  </si>
  <si>
    <t>Giáo dục toán về các đơn vị Trường học</t>
  </si>
  <si>
    <t xml:space="preserve"> - Bậc THCS</t>
  </si>
  <si>
    <t xml:space="preserve"> - Các Trường Liên cấp</t>
  </si>
  <si>
    <t>(2)</t>
  </si>
  <si>
    <t>KP hỗ trợ tiền ăn cho trẻ em 3-5 tuổi theo NĐ 105/2020/NĐ-CP</t>
  </si>
  <si>
    <t xml:space="preserve"> - Bậc Mầm Non</t>
  </si>
  <si>
    <t>(3)</t>
  </si>
  <si>
    <t>Kinh phí thực hiện Nghị định 81/2021/NĐ-CP</t>
  </si>
  <si>
    <t xml:space="preserve"> - Bậc Mầm Non </t>
  </si>
  <si>
    <t xml:space="preserve"> - Phòng Lao động TB&amp;XH</t>
  </si>
  <si>
    <t xml:space="preserve">Giao dự toán về Phòng Lao động - TB&amp;XH  kinh phí miễn giảm học phí đối với SV </t>
  </si>
  <si>
    <t xml:space="preserve"> - Trung tâm GDNN-GDTX (Trong đó miễn giảm học phí 15 trđ)</t>
  </si>
  <si>
    <t>Giao dự toán về Trung tâm GDNN-GDTX</t>
  </si>
  <si>
    <t xml:space="preserve"> - Chưa phân bổ chi tiết</t>
  </si>
  <si>
    <t>(4)</t>
  </si>
  <si>
    <t>Kinh phí học sinh dân tộc ít người theo NĐ 57/2017/NĐ-CP</t>
  </si>
  <si>
    <t>(5)</t>
  </si>
  <si>
    <t xml:space="preserve">Kinh phí thực hiện chính sách đối với học sinh, sinh viên khuyết tật thuộc hộ nghèo và hộ cận nghèo theo Thông tư liên tịch số 42/2013/TTLT-BGDĐT-BLĐTBXH-BTC  </t>
  </si>
  <si>
    <t>(6)</t>
  </si>
  <si>
    <t xml:space="preserve"> Kinh phí hỗ trợ tiền nấu ăn tại các cơ sở giáo dục theo Nghị Quyết số 35/2016/NQ-HĐND </t>
  </si>
  <si>
    <t>(7)</t>
  </si>
  <si>
    <t>Chính sách hỗ trợ trẻ em 24-36 tháng tuổi theo Nghị quyết số 11/2020/NQ-HĐND</t>
  </si>
  <si>
    <t>(8)</t>
  </si>
  <si>
    <r>
      <t>Hỗ trợ kinh phí sửa chữa, mua sắm trang thiết bị dạy học cho các trường vùng ĐBKK, trường dự kiến đạt chuẩn quốc gia, duy trì trường chuẩn và cơ sở vật chất các trường, lớp học thực hiện Chương trình giáo dục phổ thông mới (</t>
    </r>
    <r>
      <rPr>
        <i/>
        <sz val="12"/>
        <rFont val="Times New Roman"/>
        <family val="1"/>
      </rPr>
      <t>Đã bao gồm kinh phí thực hiện Đề án dạy và học ngoại ngữ trong hệ thống giáo dục quốc dân giai đoạn 2017-2025 theo QĐ 1728/QĐ-UBND ngày 28/12/2018 của UBND tỉnh; Kinh phí đói ứng thực hiện các CTMTQG</t>
    </r>
    <r>
      <rPr>
        <sz val="12"/>
        <rFont val="Times New Roman"/>
        <family val="1"/>
      </rPr>
      <t xml:space="preserve">) </t>
    </r>
    <r>
      <rPr>
        <b/>
        <sz val="12"/>
        <rFont val="Times New Roman"/>
        <family val="1"/>
      </rPr>
      <t>(Bổ sung có mục tiêu)  (3)</t>
    </r>
  </si>
  <si>
    <t>Giao dự toán về Phòng Giáo dục và Đào tạo</t>
  </si>
  <si>
    <t xml:space="preserve"> + Các đơn vị trường học (Hỗ trợ kinh phí sửa chữa, mua sắm trang thiết bị dạy học cho các trường dự kiến đạt chuẩn quốc gia, duy trì trường chuẩn )</t>
  </si>
  <si>
    <t>Giao dự toán về các đơn vị trường học</t>
  </si>
  <si>
    <t>(9)</t>
  </si>
  <si>
    <t xml:space="preserve"> Kinh phí thực hiện chính sách hỗ trợ  học sinh bán trú, trẻ em mầm non ở các xa chuyển từ khu vực III sang khu vực I (Nghị quyết 04/2022/NQ-HĐND ngày 29/3/2022)</t>
  </si>
  <si>
    <t>(10)</t>
  </si>
  <si>
    <t xml:space="preserve"> Hỗ trợ kinh phí duy trì hoạt động câu lạc bộ bảo tồn, phát huy bản sắc văn hóa truyền thống tốt đẹp các dân tộc trong trường học giai đoạn 2021-2025 theo Kết luận số 224-KL/TU ngày 18/10/2021 của Ban Chấp hành Đảng bộ tỉnh</t>
  </si>
  <si>
    <t>Giao dự toán về Trường TH Nguyễn Hữu Thọ 10 trđ; Trường THCS Ka Lăng 10 trđ; Trường TH&amp;THCS Nậm Ngà 10 trd; Trường TH &amp; THCS Bum Tở 10trđ</t>
  </si>
  <si>
    <t>(11)</t>
  </si>
  <si>
    <t xml:space="preserve"> Hỗ trợ kinh phí thực hiện công tác xóa mù chữ năm 2025 theo Nghị quyết 57/2022/NQ-HĐND của HĐND tỉnh (Đối ứng thực hiện công tác xóa mù chữ thuộc Chương trình MTQG phát triển KT-XH vùng đồng bào dân tộc thiểu sô và miền núi)</t>
  </si>
  <si>
    <t>(12)</t>
  </si>
  <si>
    <t>Hỗ trợ kinh phí đào tạo đại học sư phạm chuyên ngành Tiếng Anh, Tin học, Âm nhạc, Mỹ thuật trên địa bàn tỉnh theo Nghị quyết số 07/2024/NQ-HĐND ngày 17/4/2024 của HĐND tỉnh Lai Châu</t>
  </si>
  <si>
    <t>(13)</t>
  </si>
  <si>
    <t>Hỗ trợ vận chuyển gạo</t>
  </si>
  <si>
    <t>(14)</t>
  </si>
  <si>
    <t>KP tiền thưởng theo NĐ 73/2024</t>
  </si>
  <si>
    <t>(15)</t>
  </si>
  <si>
    <t>Trích quỹ khen thưởng SNGD</t>
  </si>
  <si>
    <t xml:space="preserve">Giao dự toán về Phòng Nội vụ </t>
  </si>
  <si>
    <t>3.2</t>
  </si>
  <si>
    <t>Sự nghiệp đào tạo và dạy nghề:</t>
  </si>
  <si>
    <t xml:space="preserve"> * Trung tâm bồi dưỡng chính trị</t>
  </si>
  <si>
    <t xml:space="preserve"> - Chi hoạt động của Trung tâm </t>
  </si>
  <si>
    <t xml:space="preserve"> * Trung tâm GDNN - GDTX</t>
  </si>
  <si>
    <t xml:space="preserve"> - Kinh phí đào tạo nghề cho Lao động nông thôn (Đối ứng thực hiện Chương trình MTQG)</t>
  </si>
  <si>
    <t>* Kinh phí thực hiện mở lớp đào tạo, bồi dưỡng cán bộ, công chức, viên chức và kinh phí đào tạo, bồi dưỡng cán bộ, công chức, viên chức người dân tộc thiểu số trên địa bàn tỉnh Lai Châu theo NQ số 23/2023/NQ-HĐND ngày 13/7/2023 của HĐND tỉnh Lai Châu</t>
  </si>
  <si>
    <t xml:space="preserve"> - Phòng Nội vụ </t>
  </si>
  <si>
    <t xml:space="preserve"> - Trung tâm Bồi dưỡng Chính trị huyện</t>
  </si>
  <si>
    <t>Đã bao gồm kinh phí mở lớp Trung cấp LLCT</t>
  </si>
  <si>
    <t xml:space="preserve"> - Kinh phí còn lại chưa phân bổ</t>
  </si>
  <si>
    <t xml:space="preserve"> * Hỗ trợ cho các cơ sở đào tạo, bồi dưỡng những người không hưởng lương từ ngân sách nhà nước tham gia công tác đào tạo lý luận chính trị, bồi dưỡng nghiệp vụ trên địa bàn tỉnh theo Nghị quyết 43/2023/NQ-HĐND ngày 13/7/2023 của HĐND tỉnh năm 2023, 2024</t>
  </si>
  <si>
    <t>Giao dự toán về Trung tâm Bồi dưỡng chính trị</t>
  </si>
  <si>
    <t>3.3</t>
  </si>
  <si>
    <t xml:space="preserve">Kinh phí chưa phân bổ </t>
  </si>
  <si>
    <t>Sự nghiệp Văn hóa-Thông tin</t>
  </si>
  <si>
    <t>4.1</t>
  </si>
  <si>
    <t>Trung tâm văn hóa, TT và Truyền thông</t>
  </si>
  <si>
    <t xml:space="preserve"> - Quỹ lương, chi hoạt động thường xuyên</t>
  </si>
  <si>
    <t xml:space="preserve"> -HT  kinh phí tổ chức các hoạt động văn hóa, sửa chữa, xăng dầu, BH xe..</t>
  </si>
  <si>
    <t xml:space="preserve"> -Kinh phí tổ chức ngày hội văn hóa, thể thao và du lịch các dân tộc lần thứ III trên địa bàn huyện Mường Tè</t>
  </si>
  <si>
    <t>4.2</t>
  </si>
  <si>
    <t xml:space="preserve">Kinh phí HT hoạt động đội văn nghệ thôn bản theo Kết luận số 224-KL/TU ngày 18/10/2021 của BCH Đảng bộ tỉnh   </t>
  </si>
  <si>
    <t xml:space="preserve"> - Hỗ trợ hoạt động của đội văn hóa thôn bản (3 triệu/thôn, bản)</t>
  </si>
  <si>
    <t xml:space="preserve">Giao dự toán về các xã, thị trấn </t>
  </si>
  <si>
    <t>4.3</t>
  </si>
  <si>
    <t>Kinh phí thực hiện Nghị quyết số 59/2021/NQ-HĐND ngày 10/12/2021 của HĐND tỉnh ban hành quy định một số chính sách hỗ trợ bảo tồn, phát huy bản sắc văn hóa truyền thống tốt đẹp của các dân tộc gắn với phát triển du lịch trên địa bàn tỉnh giai đoạn 2021 - 2025</t>
  </si>
  <si>
    <t xml:space="preserve"> Bảo tồn, phát huy các di sản văn hóa phi vật thể đã xây dựng hồ sơ đề nghị BVHTTDL công nhận là VHPVT quốc gia</t>
  </si>
  <si>
    <t xml:space="preserve"> - Nghệ thuật múa Xòe dân tộc Hà Nhì huyện Mường Tè </t>
  </si>
  <si>
    <t>Giao dự toán về xã Thu Lũm</t>
  </si>
  <si>
    <t xml:space="preserve">Truyền dạy văn hóa truyền thống của các dân tộc trên địa bàn </t>
  </si>
  <si>
    <t xml:space="preserve"> - Dạy chữ viết dân tộc Hà Nhì tại huyện Mường Tè</t>
  </si>
  <si>
    <t>Giao dự toán về Phòng văn hóa và thông tin</t>
  </si>
  <si>
    <t>4.4</t>
  </si>
  <si>
    <t>Hỗ trợ kinh phí tham gia các lễ hội, trưng bày sản phẩm OCOP…</t>
  </si>
  <si>
    <t>4.5</t>
  </si>
  <si>
    <t>Hỗ trợ kinh phí xây dựng và thực hiện hương ước, quy ước của cộng đồng dân cư trên địa bàn tỉnh Lai Châu theo Nghị quyết số /2024/NQ-HĐND ngày /11/2024 của HĐND tỉnh</t>
  </si>
  <si>
    <t xml:space="preserve"> - Giao về các xã, thị trấn </t>
  </si>
  <si>
    <t>4.6</t>
  </si>
  <si>
    <t xml:space="preserve">Kinh phí còn lại chưa Phân bổ </t>
  </si>
  <si>
    <t xml:space="preserve"> Sự nghiệp Thể dục- Thể thao </t>
  </si>
  <si>
    <t xml:space="preserve"> * Trung tâm văn hóa, TT và Truyền thông</t>
  </si>
  <si>
    <t xml:space="preserve"> - Hỗ trợ các hoạt động thể dục thể thao</t>
  </si>
  <si>
    <t xml:space="preserve"> - Kinh phí tổ chức ngày hội văn hóa, thể thao và du lịch các dân tộc lần thứ III trên địa bàn huyện Mường Tè</t>
  </si>
  <si>
    <t xml:space="preserve"> * Kinh phí chưa phân bổ </t>
  </si>
  <si>
    <t xml:space="preserve"> SN truyền thanh - truyền hình</t>
  </si>
  <si>
    <t xml:space="preserve"> - Kinh phí chi trả nhuận bút, tiền điện phát các trạm, các cụm loa do đài quản lý; hoạt động khác </t>
  </si>
  <si>
    <t>Văn phòng HĐND-UBND huyện</t>
  </si>
  <si>
    <t xml:space="preserve"> - Kinh phí duy trì trang thông tin điện tử</t>
  </si>
  <si>
    <t xml:space="preserve"> Chi đảm bảo xã hội (7)</t>
  </si>
  <si>
    <t>7.1</t>
  </si>
  <si>
    <t xml:space="preserve">Phòng Lao động - TB&amp;XH </t>
  </si>
  <si>
    <t xml:space="preserve"> - Kinh phí thực hiện Nghị định số 20/2021/NĐ-CP;Mai táng phí cho các đối tượng thuộc nhiệm vụ chi của NSĐP, Kinh phí cấp thẻ BHYT cho đối tượng BTXH, người có công với Cách mạng</t>
  </si>
  <si>
    <t xml:space="preserve"> - Kinh phí chi trả trợ cấp hàng tháng qua hệ thống bưu điện (Theo Quyết định số 02/2022/QĐ-UBND ngày 14/2/2022 của UBND tỉnh với mức chi trả bằng 2,5%/ tổng kinh phí chi trả NĐ 20/NĐ-CP)</t>
  </si>
  <si>
    <t xml:space="preserve"> - Thăm hỏi các đ.tượng chính sách (số ĐT: 150)</t>
  </si>
  <si>
    <t xml:space="preserve"> - Kinh phí cấp thẻ BHYT cho các đối tượng BTXH</t>
  </si>
  <si>
    <t xml:space="preserve"> - Kinh phí cấp thẻ BHYT cho các đối tượng NCC với CM</t>
  </si>
  <si>
    <t xml:space="preserve">  - Kinh phí mai táng phí cho các đối tượng hưởng NSĐP</t>
  </si>
  <si>
    <t xml:space="preserve"> - Cứu trợ xã hội, các hoạt động đảm bảo XH khác, KP kiểm tra liên ngành.</t>
  </si>
  <si>
    <t xml:space="preserve"> - Kinh phí tiền điện hộ nghèo, hộ chính sách xã hội</t>
  </si>
  <si>
    <t>7.2</t>
  </si>
  <si>
    <t xml:space="preserve">Các xã, thị trấn </t>
  </si>
  <si>
    <t>* KP chúc thọ, mừng thọ theo Nghị Quyết số 08/2019/NQ-HĐND tỉnh Lai Châu</t>
  </si>
  <si>
    <t xml:space="preserve"> - Kinh phí giao về các xã, thị trấn</t>
  </si>
  <si>
    <t xml:space="preserve">Giao dự toán về các xã, thị trấn  </t>
  </si>
  <si>
    <t xml:space="preserve"> - Kinh phí chưa phân bổ </t>
  </si>
  <si>
    <t>* Chính sách hỗ trợ phụ nữ thuộc hộ nghèo là DTTS sinh con đúng chính sách theo Nghị định số 39/2015/NĐ-CP</t>
  </si>
  <si>
    <t>* Chính sách đối với người cai nghiện ma túy; người được giao nhiệm vụ hỗ trợ các đối tượng cai nghiện tự nguyện tại gia đình, cộng đồng và quản lý sau cai nghiện ma túy theo Nghị quyết số 68/2023/NQ-HĐND ngày 08/12/2023 của HĐND tỉnh</t>
  </si>
  <si>
    <t xml:space="preserve"> Chi quản lý hành chính</t>
  </si>
  <si>
    <t>8.1</t>
  </si>
  <si>
    <t xml:space="preserve"> Quản lý nhà nước</t>
  </si>
  <si>
    <t>Trong đó: Thực hiện Nghị quyết 45/2016/NQ-HĐND tỉnh Lai Châu là 1.799 trđ; Chi đặc thù huyện là: 2.900 trđ</t>
  </si>
  <si>
    <t>Phòng Tư pháp</t>
  </si>
  <si>
    <t>Trong đó: KP hoạt động Hội Luật gia 40 trđ; Kinh phí theo QĐ 01/2015/QĐ-UBND 50 trđ; Kinh phí kiểm tra rà soát văn bản, XD VBQPPL; theo dõi thi hành PL 50 trđ</t>
  </si>
  <si>
    <t>Phòng Nông nghiệp &amp; PTNT</t>
  </si>
  <si>
    <t xml:space="preserve">Phòng Tài chính - Kế hoạch    </t>
  </si>
  <si>
    <t>Trong đó: Hỗ trợ kinh phí đặc thù, hoạt động chuyên môn và hoạt động khác 100 trđ</t>
  </si>
  <si>
    <t xml:space="preserve">Phòng Kinh tế và Hạ tầng </t>
  </si>
  <si>
    <t>Phòng Giáo dục và Đào tạo</t>
  </si>
  <si>
    <t>Trong đó: Hội khuyến học (đã bao gồm Hỗ trợ kinh phí Đại Hội khuyến) là 90 trđ; Hội cựu giáo chức là 30 trđ</t>
  </si>
  <si>
    <t>Phòng Lao động - TB&amp;XH</t>
  </si>
  <si>
    <t>Phòng Văn hoá - Thông tin</t>
  </si>
  <si>
    <t>Phòng Tài nguyên &amp; Môi trường</t>
  </si>
  <si>
    <t>Phòng Nội vụ</t>
  </si>
  <si>
    <t xml:space="preserve"> Đã bao gồm kinh phí khen thưởng  </t>
  </si>
  <si>
    <t xml:space="preserve">Thanh tra huyện </t>
  </si>
  <si>
    <t>Đã bao gồm kinh phí xử lý giải quyết đơn thư,Trang phục ngành Thanh tra</t>
  </si>
  <si>
    <t>Phòng Dân tộc</t>
  </si>
  <si>
    <t>Trong đó: Kinh phí thăm hỏi người có uy tín  là 20 trđ</t>
  </si>
  <si>
    <t>8.2</t>
  </si>
  <si>
    <t xml:space="preserve">  Chi Ngân sách Đảng</t>
  </si>
  <si>
    <t xml:space="preserve">Văn phòng Huyện ủy </t>
  </si>
  <si>
    <t>Trong đó: Kinh phí đặc thù là 1.300 trđ</t>
  </si>
  <si>
    <t>8.3</t>
  </si>
  <si>
    <t xml:space="preserve">Đoàn thể, hội </t>
  </si>
  <si>
    <t xml:space="preserve">*  Kinh phí đoàn thể </t>
  </si>
  <si>
    <t xml:space="preserve"> - Ủy ban MTTQ Việt Nam huyện</t>
  </si>
  <si>
    <t>Trong đó: Hỗ trợ Kinh phí Đại Hội đại biểu MTTQ năm 2024: 200 trđ</t>
  </si>
  <si>
    <t xml:space="preserve"> - Huyện đoàn</t>
  </si>
  <si>
    <t>Trong đó: Hỗ trợ tổ chức Đại Hội cháu ngoan Bác Hồ: 140 trđ; Giám sát phản biện  QĐ 37/2017/QĐ-UBND 15 trđ; Hỗ trợ hoạt động đoàn 200 trđ</t>
  </si>
  <si>
    <t xml:space="preserve"> - Hội Liên hiệp Phụ nữ</t>
  </si>
  <si>
    <t>Trong đó đã bao gồm kinh phí hoạt động của HLHPN 100trđ</t>
  </si>
  <si>
    <t xml:space="preserve"> - Hội Nông dân</t>
  </si>
  <si>
    <t>Trong đó đã bao gồm kinh phí hoạt động của HND 100trđ</t>
  </si>
  <si>
    <t xml:space="preserve"> - Hội Cựu chiến binh</t>
  </si>
  <si>
    <t>Trong đó đã bao gồm KP Hỗ trợ hoạt động hội 80trđ</t>
  </si>
  <si>
    <t xml:space="preserve">* Kinh phí các hội </t>
  </si>
  <si>
    <t xml:space="preserve"> - Hội người cao tuổi </t>
  </si>
  <si>
    <t xml:space="preserve"> - Hội chữ thập đỏ </t>
  </si>
  <si>
    <t>Trong đó: Hỗ trợ kinh phí tổ chức tuyên truyền, vận động hiến máu tình nguyện là 90 trđ</t>
  </si>
  <si>
    <t xml:space="preserve"> Chi An ninh - Quốc phòng địa phương</t>
  </si>
  <si>
    <t>9.1</t>
  </si>
  <si>
    <t xml:space="preserve"> Chi An ninh địa phương  </t>
  </si>
  <si>
    <t>Bao gồm:</t>
  </si>
  <si>
    <r>
      <t xml:space="preserve">  - Hỗ trợ nhiệm vụ An ninh địa phương</t>
    </r>
    <r>
      <rPr>
        <b/>
        <sz val="12"/>
        <rFont val="Times New Roman"/>
        <family val="1"/>
      </rPr>
      <t xml:space="preserve"> (1)</t>
    </r>
  </si>
  <si>
    <t xml:space="preserve">Giao về Công an huyện </t>
  </si>
  <si>
    <t xml:space="preserve">  - Chính sách hỗ trợ thường xuyên hằng tháng đối với người tham gia Tổ bảo vệ an ninh, trật tự ở cơ sở theo Nghị quyết số 21/2024/NQ-HĐND tỉnh ngày 17/7/2024 của HĐND tỉnh</t>
  </si>
  <si>
    <t xml:space="preserve"> + Kinh phí giao về các xã, thị trấn</t>
  </si>
  <si>
    <t xml:space="preserve"> + Kinh phí chưa phân bổ </t>
  </si>
  <si>
    <t xml:space="preserve"> - Hỗ trợ chi khác cho công an chính quy làm nhiệm vụ tại xã</t>
  </si>
  <si>
    <t>Giao dự toán về các xã, thị trấn</t>
  </si>
  <si>
    <t>9.2</t>
  </si>
  <si>
    <t xml:space="preserve">Quốc phòng địa phương </t>
  </si>
  <si>
    <t xml:space="preserve"> + Chi huấn luyện dân quân tự vệ  </t>
  </si>
  <si>
    <t xml:space="preserve">Giao về Ban Chỉ huy Quân sự huyện và các xã, thị trấn </t>
  </si>
  <si>
    <t xml:space="preserve"> + Chế độ phụ cấp trách nhiệm của DQTV theo NĐ 72/2020/NĐ-CP</t>
  </si>
  <si>
    <t>Giao về Ban Chỉ huy Quân sự huyện</t>
  </si>
  <si>
    <t xml:space="preserve"> + Hỗ trợ nhiệm vụ quốc phòng địa phương (Tuyển quân, bàn giao quân, Diễn tập phòng chống cháy rừng, lụt bão; Hội đồng GDPL, kỷ niệm 22/12 và các nội dung quốc phòng khác…. )</t>
  </si>
  <si>
    <t xml:space="preserve"> + Chế độ phụ cấp thâm niên, đặc thù quốc phòng theo NĐ 72/2020/NĐ-CP</t>
  </si>
  <si>
    <t xml:space="preserve">Giao về  các xã, thị trấn </t>
  </si>
  <si>
    <t xml:space="preserve">Chi khác, hỗ trợ các ngành </t>
  </si>
  <si>
    <t xml:space="preserve">Hỗ trợ kinh phí tổ chức các phong trào hoạt động Liên đoàn lao động huyện Mường Tè </t>
  </si>
  <si>
    <t>Giao về Liên đoàn Lao động huyện</t>
  </si>
  <si>
    <t xml:space="preserve">Hỗ trợ kinh phí tổ chức Đại hội đảng bộ Y tế </t>
  </si>
  <si>
    <t>Giao về Trung tâm Y tế huyện</t>
  </si>
  <si>
    <t xml:space="preserve"> Chi ngân sách xã:</t>
  </si>
  <si>
    <t>11.1</t>
  </si>
  <si>
    <t>Chi quản lý nhà nước, Chi hỗ trợ các hội, chi khác…</t>
  </si>
  <si>
    <t xml:space="preserve"> - Thị trấn Mường Tè</t>
  </si>
  <si>
    <t xml:space="preserve"> - Xã Bum Nưa</t>
  </si>
  <si>
    <t xml:space="preserve"> - Xã Bum Tở</t>
  </si>
  <si>
    <t xml:space="preserve"> - Xã Can Hồ</t>
  </si>
  <si>
    <t xml:space="preserve"> - Xã Ka Lăng</t>
  </si>
  <si>
    <t xml:space="preserve"> - Xã Mù Cả</t>
  </si>
  <si>
    <t xml:space="preserve"> - Xã Mường Tè</t>
  </si>
  <si>
    <t xml:space="preserve"> - Xã Nậm Khao</t>
  </si>
  <si>
    <t xml:space="preserve"> - Xã Pa Ủ</t>
  </si>
  <si>
    <t xml:space="preserve"> - Xã Pa Vệ Sủ</t>
  </si>
  <si>
    <t xml:space="preserve"> - Xã Tá Bạ</t>
  </si>
  <si>
    <t xml:space="preserve"> - Xã Tà Tổng</t>
  </si>
  <si>
    <t xml:space="preserve"> - Xã Thu Lũm</t>
  </si>
  <si>
    <t xml:space="preserve"> - Xã Vàng San</t>
  </si>
  <si>
    <t>11.2</t>
  </si>
  <si>
    <t xml:space="preserve">Đảng </t>
  </si>
  <si>
    <t>Trong đó: đã bao gồm kinh phí hoạt động tổ chức Cơ sở đảng theo QĐ 99; Kinh phí Đại hội chi bộ cơ sở, đảng bộ xã; Kinh phí chi trả chế độ hỗ trợ hàng tháng cho đảng viên được tặng huy hiệu đảng từ 40 năm tuổi đảng trở lên theo Nghị quyết số 27/2022/NQ-HĐND</t>
  </si>
  <si>
    <t xml:space="preserve"> - Bum Nưa</t>
  </si>
  <si>
    <t xml:space="preserve"> - Bum Tở</t>
  </si>
  <si>
    <t xml:space="preserve"> - Can Hồ</t>
  </si>
  <si>
    <t xml:space="preserve"> - Ka Lăng</t>
  </si>
  <si>
    <t xml:space="preserve"> - Mù Cả</t>
  </si>
  <si>
    <t xml:space="preserve"> - Mường Tè</t>
  </si>
  <si>
    <t xml:space="preserve"> - Nậm Khao</t>
  </si>
  <si>
    <t xml:space="preserve"> - Pa Ủ</t>
  </si>
  <si>
    <t xml:space="preserve"> - Pa Vệ Sủ</t>
  </si>
  <si>
    <t xml:space="preserve"> - Tá Bạ</t>
  </si>
  <si>
    <t xml:space="preserve"> - Tà Tổng</t>
  </si>
  <si>
    <t xml:space="preserve"> - Thu Lũm</t>
  </si>
  <si>
    <t xml:space="preserve"> - Vàng San</t>
  </si>
  <si>
    <t>11.4</t>
  </si>
  <si>
    <r>
      <t>Chi sự nghiệp môi trường (</t>
    </r>
    <r>
      <rPr>
        <sz val="12"/>
        <rFont val="Times New Roman"/>
        <family val="1"/>
      </rPr>
      <t>thực hiện các nhiệm vụ chi về bảo vệ môi trường theo Nghị quyết số 44/2020/MQ-HĐND ngày 13/12/2020 của HĐND tỉnh)</t>
    </r>
  </si>
  <si>
    <t xml:space="preserve">Chi thường xuyên, chi khác </t>
  </si>
  <si>
    <t>Định mức, chi thường xuyên, …</t>
  </si>
  <si>
    <t xml:space="preserve">Chênh lệch giao thu của HĐND huyện so với tỉnh giao </t>
  </si>
  <si>
    <t xml:space="preserve">Thực hiện tiết kiệm CCTL </t>
  </si>
  <si>
    <t xml:space="preserve">Dự phòng ngân sách huyện </t>
  </si>
  <si>
    <t>Phân  bổ chi tiết sau</t>
  </si>
  <si>
    <t xml:space="preserve">Dự phòng ngân sách các xã, thị trấn </t>
  </si>
  <si>
    <t>Giao dự toán về các xã thị trấn</t>
  </si>
  <si>
    <t>CHI BỔ SUNG CÓ MỤC TIÊU</t>
  </si>
  <si>
    <t xml:space="preserve">Thực hiện Chương trình mục tiêu quốc gia </t>
  </si>
  <si>
    <t xml:space="preserve">Chương trình MTQG giảm nghèo bền vững </t>
  </si>
  <si>
    <t xml:space="preserve">  -</t>
  </si>
  <si>
    <t xml:space="preserve">Vốn đầu tư </t>
  </si>
  <si>
    <t xml:space="preserve">Chương trình MTQG xây dựng nông thôn mới </t>
  </si>
  <si>
    <t>Vốn sự nghiệp</t>
  </si>
  <si>
    <t>Chi tiết tại phụ lục số 03.2</t>
  </si>
  <si>
    <t>Chương trình phát triển KT-XH vùng đồng bào dân tộc thiểu số và miền núi</t>
  </si>
  <si>
    <r>
      <rPr>
        <b/>
        <u/>
        <sz val="12"/>
        <rFont val="Times New Roman"/>
        <family val="1"/>
      </rPr>
      <t>Ghi chú</t>
    </r>
    <r>
      <rPr>
        <sz val="12"/>
        <rFont val="Times New Roman"/>
        <family val="1"/>
      </rPr>
      <t xml:space="preserve">: </t>
    </r>
  </si>
  <si>
    <t xml:space="preserve"> (1); (2); (3) Ngân sách tỉnh bổ sung có mục tiêu cho ngân sách huyện </t>
  </si>
  <si>
    <t xml:space="preserve"> (*) Kinh phí Đảm bảo xã hội đã bao gồm: Kinh phí thăm hỏi, động viên các gia định thuộc diện chính sách vào ngày lễ, tết, chi cứu đói giáp hạt và chi khắc phục hậu thiên tai, hỏa hoạn; Kinh phí hỗ trợ người được phân công trực tiếp giúp đỡ người bị áp dụng biện pháp giáo dục tại xã, thị trấn; Kinh phí chúc thọ, mừng thọ người cao tuổi theo Nghị Quyết số 08/2019/NQ-HĐND tỉnh Lai Châu; Chính sách hỗ trợ phụ nữ thuộc hộ nghèo là DTTS sinh con đúng chính sách theo Nghị định số 39/2015/NĐ-CP; </t>
  </si>
  <si>
    <t xml:space="preserve">Các Nội dung chưa PBChi tiết </t>
  </si>
  <si>
    <t xml:space="preserve">Cộng xã </t>
  </si>
  <si>
    <t>Biểu số 04</t>
  </si>
  <si>
    <t>BIỂU TỔNG HỢP GIAO DỰ TOÁN THU NGÂN SÁCH XÃ, THỊ TRẤN NĂM 2024</t>
  </si>
  <si>
    <t>Tổng Dự toán
giao thu</t>
  </si>
  <si>
    <t xml:space="preserve">Thị trấn </t>
  </si>
  <si>
    <t>Xã Bum Nưa</t>
  </si>
  <si>
    <t xml:space="preserve">Xã Bum Tở </t>
  </si>
  <si>
    <t xml:space="preserve">Xã Can Hồ </t>
  </si>
  <si>
    <t xml:space="preserve">Xã Ka Lăng </t>
  </si>
  <si>
    <t>Xã Mù Cả</t>
  </si>
  <si>
    <t>Xã Mường Tè</t>
  </si>
  <si>
    <t xml:space="preserve">Xã Nậm Khao </t>
  </si>
  <si>
    <t>Xã Pa Ủ</t>
  </si>
  <si>
    <t>Xã Pa Vệ Sủ</t>
  </si>
  <si>
    <t xml:space="preserve">Xã Tá Bạ </t>
  </si>
  <si>
    <t xml:space="preserve">Xã Tà Tổng </t>
  </si>
  <si>
    <t>Xã Thu Lũm</t>
  </si>
  <si>
    <t xml:space="preserve">Xã Vàng San </t>
  </si>
  <si>
    <t>TỔNG THU NGÂN SÁCH NHÀ NƯỚC</t>
  </si>
  <si>
    <t>THU NSNN TRÊN ĐỊA BÀN</t>
  </si>
  <si>
    <t>Thu phí, lệ phí</t>
  </si>
  <si>
    <t xml:space="preserve"> - Lệ phí chứng thực</t>
  </si>
  <si>
    <t xml:space="preserve"> - Các khoản thu phạt, tịch thu và thu khác thuộc thẩm quyền quản lý</t>
  </si>
  <si>
    <t>Thu cố định tại xã</t>
  </si>
  <si>
    <t>THU CHUYỂN GIAO NGÂN SÁCH</t>
  </si>
  <si>
    <t>Bổ sung cân đối ngân sách</t>
  </si>
  <si>
    <t>Biểu số 05</t>
  </si>
  <si>
    <t>Biểu số 06 (Biểu số 15/NĐ31)</t>
  </si>
  <si>
    <t>Biểu số 09</t>
  </si>
  <si>
    <t>Biểu 10 (B18/TT342)</t>
  </si>
  <si>
    <t>Biểu số 08 (Biểu số 15/NĐ31)</t>
  </si>
  <si>
    <t>Biểu số 07 (Biểu số 15/NĐ31)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</si>
</sst>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_(* #,##0_);_(* \(#,##0\);_(* &quot;-&quot;??_);_(@_)"/>
    <numFmt numFmtId="166" formatCode="#,##0.000"/>
    <numFmt numFmtId="167" formatCode="#,##0.0_ ;\-#,##0.0\ "/>
    <numFmt numFmtId="168" formatCode="#,##0.0"/>
    <numFmt numFmtId="169" formatCode="_(* #,##0.00_);_(* \(#,##0.00\);_(* &quot;-&quot;??_);_(@_)"/>
    <numFmt numFmtId="170" formatCode="#,##0.000_);\(#,##0.000\)"/>
    <numFmt numFmtId="171" formatCode="_(* #,##0.000_);_(* \(#,##0.000\);_(* &quot;-&quot;???_);_(@_)"/>
  </numFmts>
  <fonts count="65">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10"/>
      <name val="Arial"/>
      <family val="2"/>
    </font>
    <font>
      <sz val="11"/>
      <name val="Times New Roman"/>
      <family val="1"/>
    </font>
    <font>
      <b/>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sz val="11"/>
      <color theme="1"/>
      <name val="Calibri"/>
      <family val="2"/>
    </font>
    <font>
      <sz val="8"/>
      <color theme="1"/>
      <name val="Arial"/>
      <family val="2"/>
    </font>
    <font>
      <sz val="12"/>
      <name val="Times New Roman"/>
      <family val="1"/>
    </font>
    <font>
      <b/>
      <sz val="13"/>
      <name val="Times New Roman"/>
      <family val="1"/>
    </font>
    <font>
      <i/>
      <sz val="13"/>
      <name val="Times New Roman"/>
      <family val="1"/>
    </font>
    <font>
      <b/>
      <sz val="14"/>
      <name val="Times New Roman"/>
      <family val="1"/>
    </font>
    <font>
      <i/>
      <sz val="14"/>
      <name val="Times New Roman"/>
      <family val="1"/>
    </font>
    <font>
      <sz val="13"/>
      <name val="Times New Roman"/>
      <family val="1"/>
    </font>
    <font>
      <b/>
      <sz val="13"/>
      <name val="Times New Romanh"/>
    </font>
    <font>
      <sz val="13"/>
      <color theme="1"/>
      <name val="Times New Roman"/>
      <family val="1"/>
    </font>
    <font>
      <b/>
      <sz val="13"/>
      <color theme="1"/>
      <name val="Times New Roman"/>
      <family val="1"/>
    </font>
    <font>
      <i/>
      <sz val="13"/>
      <color theme="1"/>
      <name val="Times New Roman"/>
      <family val="1"/>
    </font>
    <font>
      <b/>
      <u/>
      <sz val="13"/>
      <name val="Times New Roman"/>
      <family val="1"/>
    </font>
    <font>
      <b/>
      <i/>
      <sz val="13"/>
      <name val="Times New Roman"/>
      <family val="1"/>
    </font>
    <font>
      <b/>
      <sz val="13"/>
      <name val="Times New Roman h"/>
    </font>
    <font>
      <i/>
      <sz val="14"/>
      <color theme="1"/>
      <name val="Times New Roman"/>
      <family val="1"/>
    </font>
    <font>
      <b/>
      <sz val="11"/>
      <color theme="1"/>
      <name val="Calibri"/>
      <family val="2"/>
      <scheme val="minor"/>
    </font>
    <font>
      <b/>
      <sz val="11"/>
      <color rgb="FF000000"/>
      <name val="Times New Roman"/>
      <family val="1"/>
    </font>
    <font>
      <sz val="11"/>
      <color rgb="FF000000"/>
      <name val="Times New Roman"/>
      <family val="1"/>
    </font>
    <font>
      <i/>
      <sz val="11"/>
      <color rgb="FF000000"/>
      <name val="Times New Roman"/>
      <family val="1"/>
    </font>
    <font>
      <b/>
      <sz val="10"/>
      <color rgb="FF000000"/>
      <name val="Times New Roman"/>
      <family val="1"/>
    </font>
    <font>
      <i/>
      <sz val="13"/>
      <color rgb="FF000000"/>
      <name val="Times New Roman"/>
      <family val="1"/>
    </font>
    <font>
      <sz val="11"/>
      <color theme="1"/>
      <name val="Calibri"/>
      <family val="2"/>
      <scheme val="minor"/>
    </font>
    <font>
      <b/>
      <u/>
      <sz val="12"/>
      <color rgb="FF000000"/>
      <name val="Times New Roman"/>
      <family val="1"/>
    </font>
    <font>
      <sz val="12"/>
      <color theme="1"/>
      <name val="Times New Roman"/>
      <family val="1"/>
    </font>
    <font>
      <b/>
      <sz val="12"/>
      <color rgb="FF000000"/>
      <name val="Times New Roman"/>
      <family val="1"/>
    </font>
    <font>
      <sz val="12"/>
      <color rgb="FF000000"/>
      <name val="Times New Roman"/>
      <family val="1"/>
    </font>
    <font>
      <b/>
      <vertAlign val="superscript"/>
      <sz val="12"/>
      <color rgb="FF000000"/>
      <name val="Times New Roman"/>
      <family val="1"/>
    </font>
    <font>
      <i/>
      <sz val="12"/>
      <color rgb="FF000000"/>
      <name val="Times New Roman"/>
      <family val="1"/>
    </font>
    <font>
      <sz val="10"/>
      <name val="Arial"/>
      <family val="2"/>
      <charset val="163"/>
    </font>
    <font>
      <sz val="12"/>
      <name val="Times New Roman"/>
      <family val="1"/>
    </font>
    <font>
      <i/>
      <sz val="12"/>
      <name val="Times New Roman"/>
      <family val="1"/>
    </font>
    <font>
      <b/>
      <sz val="12"/>
      <name val="Times New Roman"/>
      <family val="1"/>
    </font>
    <font>
      <b/>
      <sz val="10"/>
      <name val="Times New Roman"/>
      <family val="1"/>
    </font>
    <font>
      <b/>
      <sz val="9"/>
      <name val="Times New Roman"/>
      <family val="1"/>
    </font>
    <font>
      <sz val="9"/>
      <name val="Times New Roman"/>
      <family val="1"/>
    </font>
    <font>
      <b/>
      <i/>
      <sz val="10"/>
      <name val="Times New Roman"/>
      <family val="1"/>
    </font>
    <font>
      <i/>
      <sz val="10"/>
      <name val="Times New Roman"/>
      <family val="1"/>
    </font>
    <font>
      <sz val="10"/>
      <name val="Times New Roman"/>
      <family val="1"/>
    </font>
    <font>
      <i/>
      <u/>
      <sz val="12"/>
      <name val="Times New Roman"/>
      <family val="1"/>
    </font>
    <font>
      <sz val="12"/>
      <name val=".VnTime"/>
      <family val="2"/>
    </font>
    <font>
      <sz val="12"/>
      <color rgb="FFFF0000"/>
      <name val="Times New Roman"/>
      <family val="1"/>
    </font>
    <font>
      <sz val="9"/>
      <color rgb="FFFF0000"/>
      <name val="Times New Roman"/>
      <family val="1"/>
    </font>
    <font>
      <i/>
      <sz val="9"/>
      <name val="Times New Roman"/>
      <family val="1"/>
    </font>
    <font>
      <b/>
      <i/>
      <sz val="9"/>
      <name val="Times New Roman"/>
      <family val="1"/>
    </font>
    <font>
      <b/>
      <u/>
      <sz val="12"/>
      <name val="Times New Roman"/>
      <family val="1"/>
    </font>
    <font>
      <b/>
      <u/>
      <sz val="10"/>
      <name val="Times New Roman"/>
      <family val="1"/>
    </font>
    <font>
      <u/>
      <sz val="10"/>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patternFill>
    </fill>
    <fill>
      <patternFill patternType="solid">
        <fgColor indexed="13"/>
        <bgColor indexed="64"/>
      </patternFill>
    </fill>
  </fills>
  <borders count="2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979991"/>
      </left>
      <right/>
      <top style="thin">
        <color rgb="FF979991"/>
      </top>
      <bottom style="thin">
        <color rgb="FF97999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auto="1"/>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1">
    <xf numFmtId="0" fontId="0" fillId="0" borderId="0"/>
    <xf numFmtId="0" fontId="2" fillId="0" borderId="0"/>
    <xf numFmtId="0" fontId="6" fillId="0" borderId="0"/>
    <xf numFmtId="0" fontId="6" fillId="0" borderId="0"/>
    <xf numFmtId="0" fontId="17" fillId="0" borderId="0"/>
    <xf numFmtId="0" fontId="46" fillId="0" borderId="0"/>
    <xf numFmtId="169" fontId="39" fillId="0" borderId="0" applyFont="0" applyFill="0" applyBorder="0" applyAlignment="0" applyProtection="0"/>
    <xf numFmtId="0" fontId="47" fillId="0" borderId="0"/>
    <xf numFmtId="169" fontId="19" fillId="0" borderId="0" applyFont="0" applyFill="0" applyBorder="0" applyAlignment="0" applyProtection="0"/>
    <xf numFmtId="0" fontId="19" fillId="0" borderId="0"/>
    <xf numFmtId="0" fontId="57" fillId="0" borderId="0"/>
  </cellStyleXfs>
  <cellXfs count="400">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5" fontId="3" fillId="0" borderId="0" xfId="0" applyNumberFormat="1" applyFont="1" applyAlignment="1">
      <alignment horizontal="center" vertical="center" wrapText="1"/>
    </xf>
    <xf numFmtId="3" fontId="13" fillId="0" borderId="0" xfId="0" applyNumberFormat="1" applyFont="1" applyAlignment="1">
      <alignment vertical="center" wrapText="1"/>
    </xf>
    <xf numFmtId="0" fontId="13" fillId="0" borderId="0" xfId="0" applyFont="1" applyAlignment="1">
      <alignment vertical="center" wrapText="1"/>
    </xf>
    <xf numFmtId="0" fontId="9" fillId="0" borderId="0" xfId="0" applyFont="1" applyAlignment="1">
      <alignment horizontal="centerContinuous" vertical="center" wrapText="1"/>
    </xf>
    <xf numFmtId="0" fontId="14" fillId="0" borderId="0" xfId="0" applyFont="1" applyAlignment="1">
      <alignment vertical="center" wrapText="1"/>
    </xf>
    <xf numFmtId="3" fontId="14" fillId="0" borderId="0" xfId="0" applyNumberFormat="1" applyFont="1" applyAlignment="1">
      <alignment vertical="center" wrapText="1"/>
    </xf>
    <xf numFmtId="0" fontId="7" fillId="0" borderId="0" xfId="0" applyFont="1" applyAlignment="1">
      <alignment vertical="center" wrapText="1"/>
    </xf>
    <xf numFmtId="3" fontId="15" fillId="0" borderId="0" xfId="0" applyNumberFormat="1" applyFont="1" applyAlignment="1">
      <alignment vertical="center" wrapText="1"/>
    </xf>
    <xf numFmtId="0" fontId="15" fillId="0" borderId="0" xfId="0" applyFont="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0" fillId="0" borderId="0" xfId="0" applyFont="1" applyAlignment="1">
      <alignment vertical="center" wrapText="1"/>
    </xf>
    <xf numFmtId="37" fontId="7" fillId="0" borderId="0" xfId="0" applyNumberFormat="1" applyFont="1" applyAlignment="1">
      <alignment vertical="center" wrapText="1"/>
    </xf>
    <xf numFmtId="166" fontId="14" fillId="0" borderId="0" xfId="0" applyNumberFormat="1" applyFont="1" applyAlignment="1">
      <alignment vertical="center" wrapText="1"/>
    </xf>
    <xf numFmtId="166" fontId="13" fillId="0" borderId="0" xfId="0" applyNumberFormat="1" applyFont="1" applyAlignment="1">
      <alignment vertical="center" wrapText="1"/>
    </xf>
    <xf numFmtId="166" fontId="16" fillId="0" borderId="0" xfId="0" applyNumberFormat="1" applyFont="1" applyAlignment="1">
      <alignment vertical="center" wrapText="1"/>
    </xf>
    <xf numFmtId="3" fontId="10" fillId="0" borderId="0" xfId="0" applyNumberFormat="1" applyFont="1" applyAlignment="1">
      <alignment vertical="center" wrapText="1"/>
    </xf>
    <xf numFmtId="3" fontId="7" fillId="0" borderId="0" xfId="0" applyNumberFormat="1" applyFont="1" applyAlignment="1">
      <alignment vertical="center" wrapText="1"/>
    </xf>
    <xf numFmtId="0" fontId="9" fillId="0" borderId="1" xfId="0" applyFont="1" applyBorder="1" applyAlignment="1">
      <alignment horizontal="center" vertical="center" wrapText="1"/>
    </xf>
    <xf numFmtId="3" fontId="10" fillId="0" borderId="0" xfId="0" applyNumberFormat="1" applyFont="1" applyAlignment="1">
      <alignment vertical="center"/>
    </xf>
    <xf numFmtId="0" fontId="10" fillId="0" borderId="0" xfId="0" applyFont="1" applyAlignment="1">
      <alignment vertical="center"/>
    </xf>
    <xf numFmtId="0" fontId="9" fillId="0" borderId="1" xfId="0" applyFont="1" applyBorder="1" applyAlignment="1">
      <alignment vertical="center" wrapText="1"/>
    </xf>
    <xf numFmtId="3" fontId="9" fillId="0" borderId="1" xfId="0" applyNumberFormat="1" applyFont="1" applyBorder="1" applyAlignment="1">
      <alignment vertical="center" wrapText="1"/>
    </xf>
    <xf numFmtId="37" fontId="9" fillId="0" borderId="1" xfId="0" applyNumberFormat="1" applyFont="1" applyBorder="1" applyAlignment="1">
      <alignment vertical="center" wrapText="1"/>
    </xf>
    <xf numFmtId="39" fontId="7" fillId="0" borderId="1"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9" fillId="0" borderId="2" xfId="0" applyFont="1" applyBorder="1" applyAlignment="1">
      <alignment vertical="center"/>
    </xf>
    <xf numFmtId="166" fontId="3" fillId="0" borderId="0" xfId="0" applyNumberFormat="1" applyFont="1" applyAlignment="1">
      <alignment horizontal="center" vertical="center" wrapText="1"/>
    </xf>
    <xf numFmtId="4" fontId="16" fillId="0" borderId="0" xfId="0" applyNumberFormat="1" applyFont="1" applyAlignment="1">
      <alignment vertical="center" wrapText="1"/>
    </xf>
    <xf numFmtId="37" fontId="18" fillId="2" borderId="4" xfId="0" applyNumberFormat="1" applyFont="1" applyFill="1" applyBorder="1" applyAlignment="1">
      <alignment horizontal="right" vertical="center" wrapText="1"/>
    </xf>
    <xf numFmtId="0" fontId="9" fillId="0" borderId="2" xfId="0" applyFont="1" applyBorder="1" applyAlignment="1">
      <alignment horizontal="center" vertical="center"/>
    </xf>
    <xf numFmtId="0" fontId="10" fillId="0" borderId="0" xfId="0" applyFont="1" applyAlignment="1">
      <alignment horizontal="center" vertical="center" wrapText="1"/>
    </xf>
    <xf numFmtId="0" fontId="9" fillId="0" borderId="2" xfId="0" applyFont="1" applyBorder="1" applyAlignment="1">
      <alignment horizontal="center" vertical="center" wrapText="1"/>
    </xf>
    <xf numFmtId="0" fontId="7" fillId="0" borderId="0" xfId="0" applyFont="1" applyAlignment="1">
      <alignment vertical="center"/>
    </xf>
    <xf numFmtId="3" fontId="7" fillId="0" borderId="0" xfId="0" applyNumberFormat="1" applyFont="1" applyAlignment="1">
      <alignment vertical="center"/>
    </xf>
    <xf numFmtId="0" fontId="9" fillId="0" borderId="0" xfId="0" applyFont="1" applyAlignment="1">
      <alignment horizontal="center" vertical="center"/>
    </xf>
    <xf numFmtId="3" fontId="9" fillId="0" borderId="0" xfId="0" applyNumberFormat="1" applyFont="1" applyAlignment="1">
      <alignment vertical="center"/>
    </xf>
    <xf numFmtId="166" fontId="9" fillId="0" borderId="0" xfId="0" applyNumberFormat="1" applyFont="1" applyAlignment="1">
      <alignment vertical="center"/>
    </xf>
    <xf numFmtId="0" fontId="9" fillId="0" borderId="0" xfId="0" applyFont="1" applyAlignment="1">
      <alignment vertical="center"/>
    </xf>
    <xf numFmtId="0" fontId="9" fillId="0" borderId="1" xfId="0" applyFont="1" applyBorder="1" applyAlignment="1">
      <alignment horizontal="center" vertical="center"/>
    </xf>
    <xf numFmtId="0" fontId="9" fillId="0" borderId="1" xfId="0" applyFont="1" applyBorder="1" applyAlignment="1">
      <alignment vertical="center"/>
    </xf>
    <xf numFmtId="164" fontId="9" fillId="0" borderId="1" xfId="0" applyNumberFormat="1" applyFont="1" applyBorder="1" applyAlignment="1">
      <alignment vertical="center"/>
    </xf>
    <xf numFmtId="37" fontId="7" fillId="0" borderId="1" xfId="0" applyNumberFormat="1" applyFont="1" applyBorder="1" applyAlignment="1">
      <alignment vertical="center"/>
    </xf>
    <xf numFmtId="4" fontId="9" fillId="0" borderId="1" xfId="0" applyNumberFormat="1" applyFont="1" applyBorder="1" applyAlignment="1">
      <alignment vertical="center"/>
    </xf>
    <xf numFmtId="164" fontId="9" fillId="0" borderId="2" xfId="0" applyNumberFormat="1" applyFont="1" applyBorder="1" applyAlignment="1">
      <alignment vertical="center"/>
    </xf>
    <xf numFmtId="37" fontId="7" fillId="0" borderId="2" xfId="0" applyNumberFormat="1" applyFont="1" applyBorder="1" applyAlignment="1">
      <alignment vertical="center"/>
    </xf>
    <xf numFmtId="4" fontId="9" fillId="0" borderId="2" xfId="0" applyNumberFormat="1" applyFont="1" applyBorder="1" applyAlignment="1">
      <alignment vertical="center"/>
    </xf>
    <xf numFmtId="0" fontId="9" fillId="0" borderId="2" xfId="0" applyFont="1" applyBorder="1" applyAlignment="1">
      <alignment vertical="center" wrapText="1"/>
    </xf>
    <xf numFmtId="0" fontId="7" fillId="0" borderId="2" xfId="0" applyFont="1" applyBorder="1" applyAlignment="1">
      <alignment vertical="center"/>
    </xf>
    <xf numFmtId="37" fontId="7" fillId="0" borderId="0" xfId="0" applyNumberFormat="1" applyFont="1" applyAlignment="1">
      <alignment vertical="center"/>
    </xf>
    <xf numFmtId="0" fontId="19" fillId="0" borderId="0" xfId="0" applyFont="1" applyAlignment="1">
      <alignment vertical="center"/>
    </xf>
    <xf numFmtId="3" fontId="19" fillId="0" borderId="0" xfId="0" applyNumberFormat="1" applyFont="1" applyAlignment="1">
      <alignment vertical="center"/>
    </xf>
    <xf numFmtId="0" fontId="21" fillId="0" borderId="0" xfId="0" applyFont="1" applyAlignment="1">
      <alignment horizontal="left" vertical="center"/>
    </xf>
    <xf numFmtId="0" fontId="24" fillId="0" borderId="0" xfId="0" applyFont="1" applyAlignment="1">
      <alignment vertical="center"/>
    </xf>
    <xf numFmtId="37" fontId="20" fillId="0" borderId="2" xfId="0" applyNumberFormat="1" applyFont="1" applyBorder="1" applyAlignment="1">
      <alignment horizontal="center" vertical="center"/>
    </xf>
    <xf numFmtId="0" fontId="20" fillId="0" borderId="2" xfId="0" applyFont="1" applyBorder="1" applyAlignment="1">
      <alignment horizontal="center" vertical="center" wrapText="1"/>
    </xf>
    <xf numFmtId="0" fontId="21" fillId="0" borderId="2" xfId="0" applyFont="1" applyBorder="1" applyAlignment="1">
      <alignment horizontal="center" vertical="center"/>
    </xf>
    <xf numFmtId="37" fontId="21" fillId="0" borderId="2" xfId="0" applyNumberFormat="1" applyFont="1" applyBorder="1" applyAlignment="1">
      <alignment horizontal="center" vertical="center"/>
    </xf>
    <xf numFmtId="0" fontId="20" fillId="0" borderId="2" xfId="0" applyFont="1" applyBorder="1" applyAlignment="1">
      <alignment horizontal="center" vertical="center"/>
    </xf>
    <xf numFmtId="166" fontId="20" fillId="0" borderId="2" xfId="0" applyNumberFormat="1" applyFont="1" applyBorder="1" applyAlignment="1">
      <alignment vertical="center"/>
    </xf>
    <xf numFmtId="168" fontId="20" fillId="0" borderId="2" xfId="0" applyNumberFormat="1" applyFont="1" applyBorder="1" applyAlignment="1">
      <alignment vertical="center"/>
    </xf>
    <xf numFmtId="0" fontId="24" fillId="0" borderId="2" xfId="0" applyFont="1" applyBorder="1" applyAlignment="1">
      <alignment horizontal="center" vertical="center"/>
    </xf>
    <xf numFmtId="168" fontId="24" fillId="0" borderId="2" xfId="0" applyNumberFormat="1" applyFont="1" applyBorder="1" applyAlignment="1">
      <alignment vertical="center"/>
    </xf>
    <xf numFmtId="0" fontId="24" fillId="0" borderId="2" xfId="0" quotePrefix="1" applyFont="1" applyBorder="1" applyAlignment="1">
      <alignment horizontal="center" vertical="center"/>
    </xf>
    <xf numFmtId="4" fontId="20" fillId="0" borderId="2" xfId="0" applyNumberFormat="1" applyFont="1" applyBorder="1" applyAlignment="1">
      <alignment vertical="center"/>
    </xf>
    <xf numFmtId="0" fontId="25" fillId="0" borderId="2" xfId="0" applyFont="1" applyBorder="1" applyAlignment="1">
      <alignment horizontal="justify" vertical="center"/>
    </xf>
    <xf numFmtId="0" fontId="24" fillId="0" borderId="2" xfId="0" applyFont="1" applyBorder="1" applyAlignment="1">
      <alignment horizontal="justify" vertical="center"/>
    </xf>
    <xf numFmtId="0" fontId="20" fillId="0" borderId="2" xfId="0" applyFont="1" applyBorder="1" applyAlignment="1">
      <alignment horizontal="justify" vertical="center"/>
    </xf>
    <xf numFmtId="0" fontId="24" fillId="0" borderId="2" xfId="0" applyFont="1" applyBorder="1" applyAlignment="1">
      <alignment horizontal="justify" vertical="center" wrapText="1"/>
    </xf>
    <xf numFmtId="0" fontId="11" fillId="0" borderId="0" xfId="0" applyFont="1" applyAlignment="1">
      <alignment vertical="center" wrapText="1"/>
    </xf>
    <xf numFmtId="165" fontId="27"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justify" vertical="center" wrapText="1"/>
    </xf>
    <xf numFmtId="0" fontId="26" fillId="0" borderId="2" xfId="0" applyFont="1" applyBorder="1" applyAlignment="1">
      <alignment horizontal="justify" vertical="center" wrapText="1"/>
    </xf>
    <xf numFmtId="0" fontId="28" fillId="0" borderId="2" xfId="0" applyFont="1" applyBorder="1" applyAlignment="1">
      <alignment horizontal="justify" vertical="center" wrapText="1"/>
    </xf>
    <xf numFmtId="167" fontId="27" fillId="0" borderId="2" xfId="0" applyNumberFormat="1" applyFont="1" applyBorder="1" applyAlignment="1">
      <alignment horizontal="right" vertical="center" wrapText="1"/>
    </xf>
    <xf numFmtId="167" fontId="26" fillId="0" borderId="2" xfId="0" applyNumberFormat="1" applyFont="1" applyBorder="1" applyAlignment="1">
      <alignment horizontal="right" vertical="center" wrapText="1"/>
    </xf>
    <xf numFmtId="167" fontId="28" fillId="0" borderId="2" xfId="0" applyNumberFormat="1" applyFont="1" applyBorder="1" applyAlignment="1">
      <alignment horizontal="right" vertical="center" wrapText="1"/>
    </xf>
    <xf numFmtId="0" fontId="21" fillId="0" borderId="0" xfId="0" applyFont="1" applyAlignment="1">
      <alignment horizontal="left" vertical="center" wrapText="1"/>
    </xf>
    <xf numFmtId="0" fontId="24" fillId="0" borderId="0" xfId="0" applyFont="1" applyAlignment="1">
      <alignment vertical="center" wrapText="1"/>
    </xf>
    <xf numFmtId="164" fontId="24" fillId="0" borderId="0" xfId="0" applyNumberFormat="1" applyFont="1" applyAlignment="1">
      <alignment vertical="center" wrapText="1"/>
    </xf>
    <xf numFmtId="0" fontId="21" fillId="0" borderId="2" xfId="0" applyFont="1" applyBorder="1" applyAlignment="1">
      <alignment horizontal="center" vertical="center" wrapText="1"/>
    </xf>
    <xf numFmtId="37" fontId="21" fillId="0" borderId="2" xfId="0" applyNumberFormat="1" applyFont="1" applyBorder="1" applyAlignment="1">
      <alignment horizontal="center" vertical="center" wrapText="1"/>
    </xf>
    <xf numFmtId="0" fontId="29" fillId="0" borderId="2" xfId="0" applyFont="1" applyBorder="1" applyAlignment="1">
      <alignment horizontal="center" vertical="center" wrapText="1"/>
    </xf>
    <xf numFmtId="166" fontId="20" fillId="0" borderId="2" xfId="0" applyNumberFormat="1" applyFont="1" applyBorder="1" applyAlignment="1">
      <alignment vertical="center" wrapText="1"/>
    </xf>
    <xf numFmtId="168" fontId="20" fillId="0" borderId="2" xfId="0" applyNumberFormat="1" applyFont="1" applyBorder="1" applyAlignment="1">
      <alignment vertical="center" wrapText="1"/>
    </xf>
    <xf numFmtId="0" fontId="24" fillId="0" borderId="2" xfId="0" applyFont="1" applyBorder="1" applyAlignment="1">
      <alignment horizontal="center" vertical="center" wrapText="1"/>
    </xf>
    <xf numFmtId="166" fontId="24" fillId="0" borderId="2" xfId="0" applyNumberFormat="1" applyFont="1" applyBorder="1" applyAlignment="1">
      <alignment vertical="center" wrapText="1"/>
    </xf>
    <xf numFmtId="0" fontId="21" fillId="0" borderId="2" xfId="0" quotePrefix="1" applyFont="1" applyBorder="1" applyAlignment="1">
      <alignment horizontal="center" vertical="center" wrapText="1"/>
    </xf>
    <xf numFmtId="168" fontId="21" fillId="0" borderId="2" xfId="0" applyNumberFormat="1" applyFont="1" applyBorder="1" applyAlignment="1">
      <alignment vertical="center" wrapText="1"/>
    </xf>
    <xf numFmtId="168" fontId="24" fillId="0" borderId="2" xfId="0" applyNumberFormat="1" applyFont="1" applyBorder="1" applyAlignment="1">
      <alignment vertical="center" wrapText="1"/>
    </xf>
    <xf numFmtId="0" fontId="30" fillId="0" borderId="2" xfId="0" applyFont="1" applyBorder="1" applyAlignment="1">
      <alignment horizontal="center" vertical="center" wrapText="1"/>
    </xf>
    <xf numFmtId="0" fontId="20" fillId="0" borderId="2" xfId="0" applyFont="1" applyBorder="1" applyAlignment="1">
      <alignment horizontal="justify" vertical="center" wrapText="1"/>
    </xf>
    <xf numFmtId="0" fontId="21" fillId="0" borderId="2" xfId="0" applyFont="1" applyBorder="1" applyAlignment="1">
      <alignment horizontal="justify" vertical="center" wrapText="1"/>
    </xf>
    <xf numFmtId="0" fontId="31" fillId="0" borderId="2" xfId="0" applyFont="1" applyBorder="1" applyAlignment="1">
      <alignment horizontal="justify" vertical="center" wrapText="1"/>
    </xf>
    <xf numFmtId="4" fontId="20" fillId="0" borderId="2" xfId="0" applyNumberFormat="1" applyFont="1" applyBorder="1" applyAlignment="1">
      <alignment vertical="center" wrapText="1"/>
    </xf>
    <xf numFmtId="4" fontId="24" fillId="0" borderId="2" xfId="0" applyNumberFormat="1" applyFont="1" applyBorder="1" applyAlignment="1">
      <alignment vertical="center" wrapText="1"/>
    </xf>
    <xf numFmtId="4" fontId="21" fillId="0" borderId="2" xfId="0" applyNumberFormat="1" applyFont="1" applyBorder="1" applyAlignment="1">
      <alignment vertical="center" wrapText="1"/>
    </xf>
    <xf numFmtId="166" fontId="32" fillId="0" borderId="0" xfId="0" applyNumberFormat="1" applyFont="1"/>
    <xf numFmtId="4" fontId="14" fillId="0" borderId="0" xfId="0" applyNumberFormat="1" applyFont="1" applyAlignment="1">
      <alignment vertical="center" wrapText="1"/>
    </xf>
    <xf numFmtId="4" fontId="16" fillId="0" borderId="0" xfId="0" applyNumberFormat="1" applyFont="1" applyAlignment="1">
      <alignment horizontal="center" vertical="center" wrapText="1"/>
    </xf>
    <xf numFmtId="4" fontId="13" fillId="0" borderId="0" xfId="0" applyNumberFormat="1" applyFont="1" applyAlignment="1">
      <alignment vertical="center" wrapText="1"/>
    </xf>
    <xf numFmtId="4" fontId="27" fillId="0" borderId="2" xfId="0" applyNumberFormat="1" applyFont="1" applyBorder="1" applyAlignment="1">
      <alignment horizontal="right" vertical="center" wrapText="1"/>
    </xf>
    <xf numFmtId="4" fontId="26" fillId="0" borderId="2" xfId="0" applyNumberFormat="1" applyFont="1" applyBorder="1" applyAlignment="1">
      <alignment horizontal="right" vertical="center" wrapText="1"/>
    </xf>
    <xf numFmtId="4" fontId="28" fillId="0" borderId="2" xfId="0" applyNumberFormat="1" applyFont="1" applyBorder="1" applyAlignment="1">
      <alignment horizontal="right" vertical="center" wrapText="1"/>
    </xf>
    <xf numFmtId="4" fontId="24" fillId="0" borderId="2" xfId="0" applyNumberFormat="1" applyFont="1" applyBorder="1" applyAlignment="1">
      <alignment vertical="center"/>
    </xf>
    <xf numFmtId="4" fontId="26" fillId="4" borderId="2" xfId="4" applyNumberFormat="1" applyFont="1" applyFill="1" applyBorder="1" applyAlignment="1">
      <alignment horizontal="right" vertical="center" wrapText="1"/>
    </xf>
    <xf numFmtId="165" fontId="7" fillId="0" borderId="0" xfId="0" applyNumberFormat="1" applyFont="1" applyAlignment="1">
      <alignment horizontal="right"/>
    </xf>
    <xf numFmtId="0" fontId="9" fillId="0" borderId="0" xfId="0" applyFont="1"/>
    <xf numFmtId="0" fontId="7" fillId="0" borderId="0" xfId="0" applyFont="1"/>
    <xf numFmtId="165" fontId="9" fillId="0" borderId="2"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0" borderId="0" xfId="0" applyNumberFormat="1" applyFont="1"/>
    <xf numFmtId="3" fontId="7" fillId="0" borderId="0" xfId="0" applyNumberFormat="1" applyFont="1"/>
    <xf numFmtId="3" fontId="9" fillId="0" borderId="0" xfId="0" applyNumberFormat="1" applyFont="1"/>
    <xf numFmtId="3" fontId="3" fillId="0" borderId="0" xfId="0" applyNumberFormat="1" applyFont="1"/>
    <xf numFmtId="0" fontId="33" fillId="0" borderId="0" xfId="0" applyFont="1"/>
    <xf numFmtId="0" fontId="35" fillId="0" borderId="0" xfId="0" applyFont="1" applyAlignment="1">
      <alignment horizontal="center" vertical="center"/>
    </xf>
    <xf numFmtId="0" fontId="3" fillId="0" borderId="0" xfId="0" applyFont="1"/>
    <xf numFmtId="0" fontId="34" fillId="0" borderId="2" xfId="0" applyFont="1" applyBorder="1" applyAlignment="1">
      <alignment horizontal="center" vertical="center" wrapText="1"/>
    </xf>
    <xf numFmtId="3" fontId="37" fillId="0" borderId="2" xfId="0" applyNumberFormat="1" applyFont="1" applyBorder="1" applyAlignment="1">
      <alignment horizontal="center" vertical="center" wrapText="1"/>
    </xf>
    <xf numFmtId="0" fontId="35" fillId="0" borderId="2" xfId="0" applyFont="1" applyBorder="1" applyAlignment="1">
      <alignment horizontal="center" vertical="center" wrapText="1"/>
    </xf>
    <xf numFmtId="3" fontId="35" fillId="0" borderId="2" xfId="0" applyNumberFormat="1" applyFont="1" applyBorder="1" applyAlignment="1">
      <alignment horizontal="center" vertical="center" wrapText="1"/>
    </xf>
    <xf numFmtId="0" fontId="34" fillId="0" borderId="2" xfId="0" applyFont="1" applyBorder="1" applyAlignment="1">
      <alignment vertical="center" wrapText="1"/>
    </xf>
    <xf numFmtId="3" fontId="0" fillId="0" borderId="0" xfId="0" applyNumberFormat="1"/>
    <xf numFmtId="0" fontId="36" fillId="0" borderId="0" xfId="0" applyFont="1" applyAlignment="1">
      <alignment horizontal="center" vertical="center" wrapText="1"/>
    </xf>
    <xf numFmtId="4" fontId="34" fillId="0" borderId="2" xfId="0" applyNumberFormat="1" applyFont="1" applyBorder="1" applyAlignment="1">
      <alignment horizontal="center" vertical="center" wrapText="1"/>
    </xf>
    <xf numFmtId="0" fontId="35" fillId="0" borderId="0" xfId="0" applyFont="1" applyAlignment="1">
      <alignment vertical="center" wrapText="1"/>
    </xf>
    <xf numFmtId="0" fontId="41" fillId="0" borderId="0" xfId="0" applyFont="1"/>
    <xf numFmtId="0" fontId="42" fillId="0" borderId="0" xfId="0" applyFont="1" applyAlignment="1">
      <alignment vertical="center" wrapText="1"/>
    </xf>
    <xf numFmtId="0" fontId="43" fillId="0" borderId="0" xfId="0" applyFont="1" applyAlignment="1">
      <alignment vertical="center"/>
    </xf>
    <xf numFmtId="0" fontId="43" fillId="0" borderId="2"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13" xfId="0" applyFont="1" applyBorder="1" applyAlignment="1">
      <alignment horizontal="center" vertical="center" wrapText="1"/>
    </xf>
    <xf numFmtId="3" fontId="41" fillId="0" borderId="14" xfId="0" applyNumberFormat="1" applyFont="1" applyBorder="1" applyAlignment="1">
      <alignment horizontal="center" vertical="center" wrapText="1"/>
    </xf>
    <xf numFmtId="3" fontId="41" fillId="0" borderId="8" xfId="0" applyNumberFormat="1" applyFont="1" applyBorder="1" applyAlignment="1">
      <alignment vertical="center" wrapText="1"/>
    </xf>
    <xf numFmtId="3" fontId="41" fillId="0" borderId="8" xfId="0" applyNumberFormat="1" applyFont="1" applyBorder="1" applyAlignment="1">
      <alignment horizontal="right" vertical="center" wrapText="1"/>
    </xf>
    <xf numFmtId="3" fontId="41" fillId="0" borderId="7" xfId="0" applyNumberFormat="1" applyFont="1" applyBorder="1" applyAlignment="1">
      <alignment horizontal="right" vertical="center" wrapText="1"/>
    </xf>
    <xf numFmtId="3" fontId="41" fillId="0" borderId="15" xfId="0" applyNumberFormat="1" applyFont="1" applyBorder="1" applyAlignment="1">
      <alignment horizontal="right" vertical="center" wrapText="1"/>
    </xf>
    <xf numFmtId="0" fontId="41" fillId="0" borderId="8" xfId="0" applyFont="1" applyBorder="1" applyAlignment="1">
      <alignment vertical="center" wrapText="1"/>
    </xf>
    <xf numFmtId="3" fontId="19" fillId="0" borderId="14" xfId="0" applyNumberFormat="1" applyFont="1" applyBorder="1" applyAlignment="1">
      <alignment horizontal="center" vertical="center" wrapText="1"/>
    </xf>
    <xf numFmtId="3" fontId="19" fillId="3" borderId="8" xfId="5" applyNumberFormat="1" applyFont="1" applyFill="1" applyBorder="1" applyAlignment="1">
      <alignment vertical="center" wrapText="1"/>
    </xf>
    <xf numFmtId="3" fontId="19" fillId="3" borderId="8" xfId="0" applyNumberFormat="1" applyFont="1" applyFill="1" applyBorder="1" applyAlignment="1">
      <alignment horizontal="right" vertical="center" wrapText="1"/>
    </xf>
    <xf numFmtId="3" fontId="19" fillId="3" borderId="7" xfId="0" applyNumberFormat="1" applyFont="1" applyFill="1" applyBorder="1" applyAlignment="1">
      <alignment horizontal="right" vertical="center" wrapText="1"/>
    </xf>
    <xf numFmtId="3" fontId="19" fillId="0" borderId="7" xfId="0" applyNumberFormat="1" applyFont="1" applyBorder="1" applyAlignment="1">
      <alignment horizontal="right" vertical="center" wrapText="1"/>
    </xf>
    <xf numFmtId="3" fontId="19" fillId="3" borderId="15" xfId="0" applyNumberFormat="1" applyFont="1" applyFill="1" applyBorder="1" applyAlignment="1">
      <alignment horizontal="right" vertical="center" wrapText="1"/>
    </xf>
    <xf numFmtId="0" fontId="19" fillId="0" borderId="0" xfId="0" applyFont="1"/>
    <xf numFmtId="3" fontId="19" fillId="0" borderId="8" xfId="0" applyNumberFormat="1" applyFont="1" applyBorder="1" applyAlignment="1">
      <alignment vertical="center" wrapText="1"/>
    </xf>
    <xf numFmtId="3" fontId="19" fillId="0" borderId="8" xfId="0" applyNumberFormat="1" applyFont="1" applyBorder="1" applyAlignment="1">
      <alignment horizontal="right" vertical="center" wrapText="1"/>
    </xf>
    <xf numFmtId="3" fontId="19" fillId="0" borderId="8" xfId="6" applyNumberFormat="1" applyFont="1" applyBorder="1" applyAlignment="1">
      <alignment horizontal="right" vertical="center" wrapText="1"/>
    </xf>
    <xf numFmtId="3" fontId="19" fillId="0" borderId="16" xfId="0" applyNumberFormat="1" applyFont="1" applyBorder="1" applyAlignment="1">
      <alignment horizontal="right" vertical="center" wrapText="1"/>
    </xf>
    <xf numFmtId="3" fontId="41" fillId="0" borderId="16" xfId="0" applyNumberFormat="1" applyFont="1" applyBorder="1" applyAlignment="1">
      <alignment horizontal="right" vertical="center" wrapText="1"/>
    </xf>
    <xf numFmtId="3" fontId="41" fillId="0" borderId="0" xfId="0" applyNumberFormat="1" applyFont="1"/>
    <xf numFmtId="3" fontId="41" fillId="0" borderId="17" xfId="0" applyNumberFormat="1" applyFont="1" applyBorder="1" applyAlignment="1">
      <alignment horizontal="center" vertical="center" wrapText="1"/>
    </xf>
    <xf numFmtId="3" fontId="41" fillId="3" borderId="18" xfId="0" applyNumberFormat="1" applyFont="1" applyFill="1" applyBorder="1" applyAlignment="1">
      <alignment vertical="center" wrapText="1"/>
    </xf>
    <xf numFmtId="3" fontId="41" fillId="3" borderId="18" xfId="0" applyNumberFormat="1" applyFont="1" applyFill="1" applyBorder="1" applyAlignment="1">
      <alignment horizontal="right" vertical="center" wrapText="1"/>
    </xf>
    <xf numFmtId="3" fontId="41" fillId="3" borderId="19" xfId="0" applyNumberFormat="1" applyFont="1" applyFill="1" applyBorder="1" applyAlignment="1">
      <alignment horizontal="right" vertical="center" wrapText="1"/>
    </xf>
    <xf numFmtId="3" fontId="41" fillId="3" borderId="20" xfId="0" applyNumberFormat="1" applyFont="1" applyFill="1" applyBorder="1" applyAlignment="1">
      <alignment horizontal="right" vertical="center" wrapText="1"/>
    </xf>
    <xf numFmtId="0" fontId="7" fillId="0" borderId="2" xfId="0" applyFont="1" applyBorder="1"/>
    <xf numFmtId="37" fontId="9" fillId="0" borderId="2" xfId="0" applyNumberFormat="1" applyFont="1" applyBorder="1" applyAlignment="1">
      <alignment horizontal="center" vertical="center" wrapText="1"/>
    </xf>
    <xf numFmtId="2" fontId="9" fillId="0" borderId="2" xfId="0" applyNumberFormat="1" applyFont="1" applyBorder="1"/>
    <xf numFmtId="2" fontId="7" fillId="0" borderId="2" xfId="0" applyNumberFormat="1" applyFont="1" applyBorder="1" applyAlignment="1">
      <alignment vertical="center"/>
    </xf>
    <xf numFmtId="37" fontId="20" fillId="0" borderId="2" xfId="0" applyNumberFormat="1" applyFont="1" applyBorder="1" applyAlignment="1">
      <alignment horizontal="center" vertical="center" wrapText="1"/>
    </xf>
    <xf numFmtId="0" fontId="7" fillId="0" borderId="2" xfId="0" applyFont="1" applyBorder="1" applyAlignment="1">
      <alignment vertical="center" wrapText="1"/>
    </xf>
    <xf numFmtId="43" fontId="7" fillId="0" borderId="2" xfId="0" applyNumberFormat="1" applyFont="1" applyBorder="1" applyAlignment="1">
      <alignment vertical="center"/>
    </xf>
    <xf numFmtId="43" fontId="9" fillId="0" borderId="2" xfId="0" applyNumberFormat="1" applyFont="1" applyBorder="1" applyAlignment="1">
      <alignment vertical="center"/>
    </xf>
    <xf numFmtId="2" fontId="9" fillId="0" borderId="2" xfId="0" applyNumberFormat="1" applyFont="1" applyBorder="1" applyAlignment="1">
      <alignment vertical="center"/>
    </xf>
    <xf numFmtId="165" fontId="9" fillId="0" borderId="0" xfId="0" applyNumberFormat="1" applyFont="1"/>
    <xf numFmtId="4" fontId="9" fillId="0" borderId="2" xfId="0" applyNumberFormat="1" applyFont="1" applyBorder="1" applyAlignment="1">
      <alignment horizontal="right" vertical="center" wrapText="1"/>
    </xf>
    <xf numFmtId="4" fontId="7" fillId="0" borderId="2" xfId="0" applyNumberFormat="1" applyFont="1" applyBorder="1" applyAlignment="1">
      <alignment horizontal="right" vertical="center" wrapText="1"/>
    </xf>
    <xf numFmtId="4" fontId="20" fillId="0" borderId="2" xfId="0" applyNumberFormat="1" applyFont="1" applyBorder="1"/>
    <xf numFmtId="4" fontId="35" fillId="0" borderId="2" xfId="0" applyNumberFormat="1" applyFont="1" applyBorder="1" applyAlignment="1">
      <alignment horizontal="center" vertical="center" wrapText="1"/>
    </xf>
    <xf numFmtId="4" fontId="9" fillId="0" borderId="0" xfId="0" applyNumberFormat="1" applyFont="1"/>
    <xf numFmtId="0" fontId="1" fillId="0" borderId="0" xfId="0" applyFont="1" applyAlignment="1">
      <alignment vertical="center"/>
    </xf>
    <xf numFmtId="4" fontId="7" fillId="0" borderId="0" xfId="0" applyNumberFormat="1" applyFont="1"/>
    <xf numFmtId="0" fontId="35" fillId="0" borderId="2" xfId="0" applyFont="1" applyBorder="1" applyAlignment="1">
      <alignment vertical="center" wrapText="1"/>
    </xf>
    <xf numFmtId="0" fontId="36" fillId="0" borderId="2" xfId="0" applyFont="1" applyBorder="1" applyAlignment="1">
      <alignment vertical="center" wrapText="1"/>
    </xf>
    <xf numFmtId="4" fontId="9"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0" xfId="0" applyFont="1" applyAlignment="1">
      <alignment horizontal="right" vertical="center"/>
    </xf>
    <xf numFmtId="0" fontId="49" fillId="0" borderId="0" xfId="0" applyFont="1" applyAlignment="1">
      <alignment vertical="center"/>
    </xf>
    <xf numFmtId="165" fontId="49" fillId="0" borderId="0" xfId="0" applyNumberFormat="1" applyFont="1" applyAlignment="1">
      <alignment vertical="center"/>
    </xf>
    <xf numFmtId="0" fontId="49" fillId="0" borderId="2" xfId="0" applyFont="1" applyBorder="1" applyAlignment="1">
      <alignment horizontal="center" vertical="center" wrapText="1"/>
    </xf>
    <xf numFmtId="170" fontId="7" fillId="0" borderId="0" xfId="0" applyNumberFormat="1" applyFont="1" applyAlignment="1">
      <alignment vertical="center"/>
    </xf>
    <xf numFmtId="170" fontId="49" fillId="0" borderId="2" xfId="6" applyNumberFormat="1" applyFont="1" applyFill="1" applyBorder="1" applyAlignment="1">
      <alignment horizontal="right" vertical="center" wrapText="1"/>
    </xf>
    <xf numFmtId="165" fontId="49" fillId="0" borderId="2" xfId="6" applyNumberFormat="1" applyFont="1" applyFill="1" applyBorder="1" applyAlignment="1">
      <alignment horizontal="center" vertical="center" wrapText="1"/>
    </xf>
    <xf numFmtId="0" fontId="49" fillId="0" borderId="2" xfId="0" applyFont="1" applyBorder="1" applyAlignment="1">
      <alignment horizontal="left" vertical="center" wrapText="1"/>
    </xf>
    <xf numFmtId="166" fontId="7" fillId="0" borderId="0" xfId="0" applyNumberFormat="1" applyFont="1" applyAlignment="1">
      <alignment vertical="center"/>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170" fontId="19" fillId="0" borderId="2" xfId="6" applyNumberFormat="1" applyFont="1" applyFill="1" applyBorder="1" applyAlignment="1">
      <alignment horizontal="right" vertical="center" wrapText="1"/>
    </xf>
    <xf numFmtId="165" fontId="19" fillId="0" borderId="2" xfId="6" applyNumberFormat="1" applyFont="1" applyFill="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vertical="center"/>
    </xf>
    <xf numFmtId="170" fontId="19" fillId="0" borderId="2" xfId="6" applyNumberFormat="1" applyFont="1" applyFill="1" applyBorder="1" applyAlignment="1">
      <alignment horizontal="right" vertical="center"/>
    </xf>
    <xf numFmtId="165" fontId="19" fillId="0" borderId="2" xfId="6" applyNumberFormat="1" applyFont="1" applyFill="1" applyBorder="1" applyAlignment="1">
      <alignment vertical="center"/>
    </xf>
    <xf numFmtId="0" fontId="48" fillId="0" borderId="2" xfId="0" applyFont="1" applyBorder="1" applyAlignment="1">
      <alignment horizontal="center" vertical="center"/>
    </xf>
    <xf numFmtId="165" fontId="48" fillId="0" borderId="2" xfId="6" applyNumberFormat="1" applyFont="1" applyFill="1" applyBorder="1" applyAlignment="1">
      <alignment vertical="center"/>
    </xf>
    <xf numFmtId="0" fontId="49" fillId="0" borderId="2" xfId="0" applyFont="1" applyBorder="1" applyAlignment="1">
      <alignment horizontal="center" vertical="center"/>
    </xf>
    <xf numFmtId="0" fontId="49" fillId="0" borderId="2" xfId="0" applyFont="1" applyBorder="1" applyAlignment="1">
      <alignment vertical="center"/>
    </xf>
    <xf numFmtId="0" fontId="22" fillId="0" borderId="0" xfId="0" applyFont="1" applyAlignment="1">
      <alignment horizontal="center" vertical="center" wrapText="1"/>
    </xf>
    <xf numFmtId="0" fontId="49" fillId="0" borderId="0" xfId="0" applyFont="1" applyAlignment="1">
      <alignment horizontal="center" vertical="center" wrapText="1"/>
    </xf>
    <xf numFmtId="3" fontId="48" fillId="0" borderId="0" xfId="0" applyNumberFormat="1" applyFont="1" applyAlignment="1">
      <alignment horizontal="center" vertical="center" wrapText="1"/>
    </xf>
    <xf numFmtId="0" fontId="19" fillId="0" borderId="0" xfId="0" applyFont="1" applyAlignment="1">
      <alignment horizontal="center" vertical="center" wrapText="1"/>
    </xf>
    <xf numFmtId="3" fontId="19" fillId="0" borderId="0" xfId="0" applyNumberFormat="1" applyFont="1" applyAlignment="1">
      <alignment horizontal="center" vertical="center" wrapText="1"/>
    </xf>
    <xf numFmtId="0" fontId="48" fillId="0" borderId="0" xfId="0" applyFont="1" applyAlignment="1">
      <alignment horizontal="center" vertical="center" wrapText="1"/>
    </xf>
    <xf numFmtId="0" fontId="50" fillId="0" borderId="0" xfId="0" applyFont="1" applyAlignment="1">
      <alignment horizontal="center" vertical="center" wrapText="1"/>
    </xf>
    <xf numFmtId="3" fontId="9" fillId="0" borderId="6"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166" fontId="50" fillId="0" borderId="0" xfId="0" applyNumberFormat="1" applyFont="1" applyAlignment="1">
      <alignment horizontal="center" vertical="center" wrapText="1"/>
    </xf>
    <xf numFmtId="3" fontId="49" fillId="0" borderId="2" xfId="0" applyNumberFormat="1" applyFont="1" applyBorder="1" applyAlignment="1">
      <alignment horizontal="center" vertical="center" wrapText="1"/>
    </xf>
    <xf numFmtId="166" fontId="49" fillId="0" borderId="2" xfId="0" applyNumberFormat="1" applyFont="1" applyBorder="1" applyAlignment="1">
      <alignment horizontal="right" vertical="center" wrapText="1"/>
    </xf>
    <xf numFmtId="0" fontId="51" fillId="0" borderId="2" xfId="0" applyFont="1" applyBorder="1" applyAlignment="1">
      <alignment horizontal="center" vertical="center" wrapText="1"/>
    </xf>
    <xf numFmtId="166" fontId="9" fillId="0" borderId="0" xfId="0" applyNumberFormat="1" applyFont="1"/>
    <xf numFmtId="166" fontId="12" fillId="0" borderId="0" xfId="0" applyNumberFormat="1" applyFont="1"/>
    <xf numFmtId="0" fontId="12" fillId="0" borderId="0" xfId="0" applyFont="1"/>
    <xf numFmtId="0" fontId="52"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2" xfId="0" applyFont="1" applyBorder="1" applyAlignment="1">
      <alignment horizontal="left" vertical="center" wrapText="1"/>
    </xf>
    <xf numFmtId="166" fontId="48" fillId="0" borderId="2" xfId="0" applyNumberFormat="1" applyFont="1" applyBorder="1" applyAlignment="1">
      <alignment horizontal="right" vertical="center" wrapText="1"/>
    </xf>
    <xf numFmtId="0" fontId="10"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66" fontId="1" fillId="0" borderId="2" xfId="0" applyNumberFormat="1" applyFont="1" applyBorder="1" applyAlignment="1">
      <alignment horizontal="right" vertical="center" wrapText="1"/>
    </xf>
    <xf numFmtId="0" fontId="53" fillId="0" borderId="0" xfId="0" applyFont="1" applyAlignment="1">
      <alignment horizontal="center" vertical="center" wrapText="1"/>
    </xf>
    <xf numFmtId="0" fontId="11" fillId="0" borderId="0" xfId="0" applyFont="1"/>
    <xf numFmtId="0" fontId="54" fillId="0" borderId="0" xfId="0" applyFont="1" applyAlignment="1">
      <alignment horizontal="center" vertical="center" wrapText="1"/>
    </xf>
    <xf numFmtId="166" fontId="19" fillId="0" borderId="2" xfId="0" applyNumberFormat="1" applyFont="1" applyBorder="1" applyAlignment="1">
      <alignment horizontal="right" vertical="center" wrapText="1"/>
    </xf>
    <xf numFmtId="0" fontId="52" fillId="0" borderId="6" xfId="0" applyFont="1" applyBorder="1" applyAlignment="1">
      <alignment horizontal="center" vertical="center" wrapText="1"/>
    </xf>
    <xf numFmtId="0" fontId="55" fillId="0" borderId="0" xfId="0" applyFont="1" applyAlignment="1">
      <alignment horizontal="center" vertical="center" wrapText="1"/>
    </xf>
    <xf numFmtId="0" fontId="52" fillId="0" borderId="1" xfId="0" applyFont="1" applyBorder="1" applyAlignment="1">
      <alignment horizontal="center" vertical="center" wrapText="1"/>
    </xf>
    <xf numFmtId="4" fontId="52" fillId="0" borderId="2" xfId="0" applyNumberFormat="1" applyFont="1" applyBorder="1" applyAlignment="1">
      <alignment horizontal="center" vertical="center" wrapText="1"/>
    </xf>
    <xf numFmtId="0" fontId="50" fillId="0" borderId="0" xfId="0" applyFont="1" applyAlignment="1">
      <alignment vertical="center" wrapText="1"/>
    </xf>
    <xf numFmtId="4" fontId="19" fillId="0" borderId="2" xfId="0" applyNumberFormat="1" applyFont="1" applyBorder="1" applyAlignment="1">
      <alignment horizontal="left" vertical="center" wrapText="1"/>
    </xf>
    <xf numFmtId="4" fontId="55" fillId="0" borderId="0" xfId="0" applyNumberFormat="1" applyFont="1" applyAlignment="1">
      <alignment horizontal="center" vertical="center" wrapText="1"/>
    </xf>
    <xf numFmtId="0" fontId="56" fillId="0" borderId="2" xfId="0" applyFont="1" applyBorder="1" applyAlignment="1">
      <alignment horizontal="left" vertical="center" wrapText="1"/>
    </xf>
    <xf numFmtId="4" fontId="51" fillId="0" borderId="2" xfId="0" applyNumberFormat="1" applyFont="1" applyBorder="1" applyAlignment="1">
      <alignment horizontal="center" vertical="center" wrapText="1"/>
    </xf>
    <xf numFmtId="166" fontId="55" fillId="0" borderId="0" xfId="0" applyNumberFormat="1" applyFont="1" applyAlignment="1">
      <alignment horizontal="center" vertical="center" wrapText="1"/>
    </xf>
    <xf numFmtId="3" fontId="24" fillId="0" borderId="0" xfId="0" applyNumberFormat="1" applyFont="1" applyAlignment="1">
      <alignment horizontal="right" vertical="center" wrapText="1"/>
    </xf>
    <xf numFmtId="0" fontId="19" fillId="0" borderId="2" xfId="0" applyFont="1" applyBorder="1" applyAlignment="1">
      <alignment vertical="center" wrapText="1"/>
    </xf>
    <xf numFmtId="4" fontId="50" fillId="0" borderId="0" xfId="0" applyNumberFormat="1" applyFont="1" applyAlignment="1">
      <alignment horizontal="center" vertical="center" wrapText="1"/>
    </xf>
    <xf numFmtId="0" fontId="48" fillId="0" borderId="2" xfId="0" applyFont="1" applyBorder="1" applyAlignment="1">
      <alignment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horizontal="left" vertical="center" wrapText="1"/>
    </xf>
    <xf numFmtId="4" fontId="19" fillId="0" borderId="2" xfId="0" applyNumberFormat="1" applyFont="1" applyBorder="1" applyAlignment="1">
      <alignment horizontal="center" vertical="center" wrapText="1"/>
    </xf>
    <xf numFmtId="4" fontId="48" fillId="0" borderId="2" xfId="0" applyNumberFormat="1" applyFont="1" applyBorder="1" applyAlignment="1">
      <alignment horizontal="center" vertical="center" wrapText="1"/>
    </xf>
    <xf numFmtId="4" fontId="49" fillId="0" borderId="2" xfId="0" applyNumberFormat="1" applyFont="1" applyBorder="1" applyAlignment="1">
      <alignment horizontal="left" vertical="center" wrapText="1"/>
    </xf>
    <xf numFmtId="166" fontId="50" fillId="2" borderId="0" xfId="0" applyNumberFormat="1" applyFont="1" applyFill="1" applyAlignment="1">
      <alignment horizontal="center" vertical="center" wrapText="1"/>
    </xf>
    <xf numFmtId="166" fontId="10" fillId="0" borderId="0" xfId="0" applyNumberFormat="1" applyFont="1"/>
    <xf numFmtId="166" fontId="9" fillId="2" borderId="0" xfId="0" applyNumberFormat="1" applyFont="1" applyFill="1"/>
    <xf numFmtId="4" fontId="19" fillId="0" borderId="2" xfId="0" quotePrefix="1" applyNumberFormat="1" applyFont="1" applyBorder="1" applyAlignment="1">
      <alignment horizontal="center" vertical="center" wrapText="1"/>
    </xf>
    <xf numFmtId="166" fontId="7" fillId="0" borderId="0" xfId="0" applyNumberFormat="1" applyFont="1"/>
    <xf numFmtId="4" fontId="52" fillId="0" borderId="6" xfId="0" applyNumberFormat="1" applyFont="1" applyBorder="1" applyAlignment="1">
      <alignment horizontal="center" vertical="center" wrapText="1"/>
    </xf>
    <xf numFmtId="3" fontId="19" fillId="0" borderId="2" xfId="10" applyNumberFormat="1" applyFont="1" applyBorder="1" applyAlignment="1">
      <alignment horizontal="left" vertical="center" wrapText="1"/>
    </xf>
    <xf numFmtId="4" fontId="58" fillId="0" borderId="2" xfId="0" quotePrefix="1" applyNumberFormat="1" applyFont="1" applyBorder="1" applyAlignment="1">
      <alignment horizontal="center" vertical="center" wrapText="1"/>
    </xf>
    <xf numFmtId="4" fontId="48" fillId="0" borderId="2" xfId="0" applyNumberFormat="1" applyFont="1" applyBorder="1" applyAlignment="1">
      <alignment horizontal="left" vertical="center" wrapText="1"/>
    </xf>
    <xf numFmtId="4" fontId="53" fillId="0" borderId="0" xfId="0" applyNumberFormat="1" applyFont="1" applyAlignment="1">
      <alignment horizontal="center" vertical="center" wrapText="1"/>
    </xf>
    <xf numFmtId="166" fontId="53" fillId="0" borderId="0" xfId="0" applyNumberFormat="1" applyFont="1" applyAlignment="1">
      <alignment horizontal="center" vertical="center" wrapText="1"/>
    </xf>
    <xf numFmtId="0" fontId="55" fillId="0" borderId="0" xfId="0" applyFont="1" applyAlignment="1">
      <alignment vertical="center" wrapText="1"/>
    </xf>
    <xf numFmtId="0" fontId="19" fillId="0" borderId="0" xfId="0" applyFont="1" applyAlignment="1">
      <alignment horizontal="left" vertical="center" wrapText="1"/>
    </xf>
    <xf numFmtId="166" fontId="55" fillId="0" borderId="0" xfId="0" applyNumberFormat="1" applyFont="1" applyAlignment="1">
      <alignment vertical="center" wrapText="1"/>
    </xf>
    <xf numFmtId="166" fontId="54" fillId="0" borderId="0" xfId="0" applyNumberFormat="1" applyFont="1" applyAlignment="1">
      <alignment horizontal="center" vertical="center" wrapText="1"/>
    </xf>
    <xf numFmtId="0" fontId="60" fillId="0" borderId="2" xfId="0" applyFont="1" applyBorder="1" applyAlignment="1">
      <alignment horizontal="center" vertical="center" wrapText="1"/>
    </xf>
    <xf numFmtId="0" fontId="61" fillId="0" borderId="2" xfId="0" applyFont="1" applyBorder="1" applyAlignment="1">
      <alignment horizontal="center" vertical="center" wrapText="1"/>
    </xf>
    <xf numFmtId="171" fontId="19" fillId="0" borderId="0" xfId="0" applyNumberFormat="1" applyFont="1"/>
    <xf numFmtId="166" fontId="49" fillId="5" borderId="2" xfId="0" applyNumberFormat="1" applyFont="1" applyFill="1" applyBorder="1" applyAlignment="1">
      <alignment horizontal="center" vertical="center" wrapText="1"/>
    </xf>
    <xf numFmtId="0" fontId="55" fillId="0" borderId="2" xfId="0" applyFont="1" applyBorder="1" applyAlignment="1">
      <alignment horizontal="center" vertical="center" wrapText="1"/>
    </xf>
    <xf numFmtId="3" fontId="49" fillId="0" borderId="2" xfId="10" quotePrefix="1" applyNumberFormat="1" applyFont="1" applyBorder="1" applyAlignment="1">
      <alignment horizontal="left" vertical="center" wrapText="1"/>
    </xf>
    <xf numFmtId="0" fontId="50" fillId="0" borderId="2" xfId="0" applyFont="1" applyBorder="1" applyAlignment="1">
      <alignment horizontal="center" vertical="center" wrapText="1"/>
    </xf>
    <xf numFmtId="3" fontId="19" fillId="0" borderId="2" xfId="10" quotePrefix="1" applyNumberFormat="1" applyFont="1" applyBorder="1" applyAlignment="1">
      <alignment horizontal="left" vertical="center" wrapText="1"/>
    </xf>
    <xf numFmtId="49" fontId="50" fillId="0" borderId="2" xfId="0" applyNumberFormat="1" applyFont="1" applyBorder="1" applyAlignment="1">
      <alignment horizontal="center" vertical="center" wrapText="1"/>
    </xf>
    <xf numFmtId="49" fontId="50" fillId="0" borderId="0" xfId="0" applyNumberFormat="1" applyFont="1" applyAlignment="1">
      <alignment horizontal="center" vertical="center" wrapText="1"/>
    </xf>
    <xf numFmtId="0" fontId="48" fillId="0" borderId="0" xfId="0" applyFont="1" applyAlignment="1">
      <alignment horizontal="left" vertical="center" wrapText="1"/>
    </xf>
    <xf numFmtId="0" fontId="19" fillId="0" borderId="0" xfId="0" quotePrefix="1" applyFont="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0" fontId="22" fillId="0" borderId="0" xfId="0" applyFont="1"/>
    <xf numFmtId="3" fontId="19" fillId="0" borderId="0" xfId="0" applyNumberFormat="1" applyFont="1"/>
    <xf numFmtId="0" fontId="50" fillId="0" borderId="2" xfId="0" applyFont="1" applyBorder="1" applyAlignment="1">
      <alignment horizontal="center" vertical="center"/>
    </xf>
    <xf numFmtId="0" fontId="55" fillId="0" borderId="0" xfId="0" applyFont="1"/>
    <xf numFmtId="0" fontId="63" fillId="0" borderId="2" xfId="0" applyFont="1" applyBorder="1" applyAlignment="1">
      <alignment horizontal="left" vertical="center" wrapText="1"/>
    </xf>
    <xf numFmtId="166" fontId="63" fillId="0" borderId="2" xfId="0" applyNumberFormat="1" applyFont="1" applyBorder="1" applyAlignment="1">
      <alignment horizontal="right" vertical="center"/>
    </xf>
    <xf numFmtId="0" fontId="64" fillId="0" borderId="0" xfId="0" applyFont="1"/>
    <xf numFmtId="0" fontId="50" fillId="0" borderId="2" xfId="0" applyFont="1" applyBorder="1" applyAlignment="1">
      <alignment horizontal="left" vertical="center"/>
    </xf>
    <xf numFmtId="166" fontId="50" fillId="0" borderId="2" xfId="0" applyNumberFormat="1" applyFont="1" applyBorder="1" applyAlignment="1">
      <alignment vertical="center"/>
    </xf>
    <xf numFmtId="0" fontId="55" fillId="0" borderId="2" xfId="0" applyFont="1" applyBorder="1" applyAlignment="1">
      <alignment horizontal="center" vertical="center"/>
    </xf>
    <xf numFmtId="0" fontId="55" fillId="0" borderId="2" xfId="0" applyFont="1" applyBorder="1" applyAlignment="1">
      <alignment vertical="center"/>
    </xf>
    <xf numFmtId="166" fontId="55" fillId="0" borderId="2" xfId="0" applyNumberFormat="1" applyFont="1" applyBorder="1" applyAlignment="1">
      <alignment vertical="center"/>
    </xf>
    <xf numFmtId="0" fontId="54" fillId="0" borderId="2" xfId="0" applyFont="1" applyBorder="1" applyAlignment="1">
      <alignment vertical="center"/>
    </xf>
    <xf numFmtId="166" fontId="54" fillId="0" borderId="2" xfId="0" applyNumberFormat="1" applyFont="1" applyBorder="1" applyAlignment="1">
      <alignment vertical="center"/>
    </xf>
    <xf numFmtId="0" fontId="54" fillId="0" borderId="2" xfId="0" applyFont="1" applyBorder="1" applyAlignment="1">
      <alignment vertical="center" wrapText="1"/>
    </xf>
    <xf numFmtId="0" fontId="55" fillId="0" borderId="2" xfId="0" applyFont="1" applyBorder="1" applyAlignment="1">
      <alignment vertical="center" wrapText="1"/>
    </xf>
    <xf numFmtId="0" fontId="50" fillId="0" borderId="2" xfId="0" applyFont="1" applyBorder="1" applyAlignment="1">
      <alignment vertical="center"/>
    </xf>
    <xf numFmtId="165" fontId="9" fillId="0" borderId="0" xfId="0" applyNumberFormat="1" applyFont="1" applyAlignment="1">
      <alignment vertical="center" wrapText="1"/>
    </xf>
    <xf numFmtId="166" fontId="10" fillId="0" borderId="2" xfId="0" applyNumberFormat="1" applyFont="1" applyBorder="1" applyAlignment="1">
      <alignment horizontal="right" vertical="center" wrapText="1"/>
    </xf>
    <xf numFmtId="166" fontId="19" fillId="0" borderId="2" xfId="10" applyNumberFormat="1" applyFont="1" applyBorder="1" applyAlignment="1">
      <alignment horizontal="right" vertical="center" wrapText="1"/>
    </xf>
    <xf numFmtId="166" fontId="49" fillId="0" borderId="2" xfId="10" quotePrefix="1" applyNumberFormat="1" applyFont="1" applyBorder="1" applyAlignment="1">
      <alignment horizontal="right" vertical="center" wrapText="1"/>
    </xf>
    <xf numFmtId="166" fontId="19" fillId="0" borderId="2" xfId="10" quotePrefix="1" applyNumberFormat="1" applyFont="1" applyBorder="1" applyAlignment="1">
      <alignment horizontal="right" vertical="center" wrapText="1"/>
    </xf>
    <xf numFmtId="0" fontId="11" fillId="0" borderId="0" xfId="0" applyFont="1" applyAlignment="1">
      <alignment horizontal="center" vertical="center" wrapText="1"/>
    </xf>
    <xf numFmtId="0" fontId="10" fillId="0" borderId="0" xfId="0" applyFont="1" applyAlignment="1">
      <alignment horizontal="left" vertical="center" wrapText="1"/>
    </xf>
    <xf numFmtId="0" fontId="22" fillId="0" borderId="0" xfId="0" applyFont="1" applyAlignment="1">
      <alignment horizontal="center" vertical="center"/>
    </xf>
    <xf numFmtId="0" fontId="23" fillId="0" borderId="0" xfId="0" applyFont="1" applyAlignment="1">
      <alignment horizontal="center" vertical="center" wrapText="1"/>
    </xf>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5" xfId="0" applyFont="1" applyBorder="1" applyAlignment="1">
      <alignment horizontal="center" vertical="center"/>
    </xf>
    <xf numFmtId="0" fontId="11" fillId="0" borderId="0" xfId="0" applyFont="1" applyAlignment="1">
      <alignment horizontal="right"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165" fontId="27" fillId="0" borderId="2" xfId="0" applyNumberFormat="1" applyFont="1" applyBorder="1" applyAlignment="1">
      <alignment horizontal="center" vertical="center" wrapText="1"/>
    </xf>
    <xf numFmtId="165" fontId="28" fillId="0" borderId="0" xfId="0" applyNumberFormat="1" applyFont="1" applyAlignment="1">
      <alignment horizontal="right" vertical="center" wrapText="1"/>
    </xf>
    <xf numFmtId="0" fontId="27" fillId="0" borderId="2" xfId="0" applyFont="1" applyBorder="1" applyAlignment="1">
      <alignment horizontal="center" vertical="center" wrapText="1"/>
    </xf>
    <xf numFmtId="165" fontId="27" fillId="0" borderId="6" xfId="0" applyNumberFormat="1" applyFont="1" applyBorder="1" applyAlignment="1">
      <alignment horizontal="center" vertical="center" wrapText="1"/>
    </xf>
    <xf numFmtId="165" fontId="27" fillId="0" borderId="1" xfId="0" applyNumberFormat="1" applyFont="1" applyBorder="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1" fillId="0" borderId="0" xfId="0" applyFont="1" applyAlignment="1">
      <alignment horizontal="right" vertical="center" wrapText="1"/>
    </xf>
    <xf numFmtId="37" fontId="20" fillId="0" borderId="2" xfId="0" applyNumberFormat="1" applyFont="1" applyBorder="1" applyAlignment="1">
      <alignment horizontal="center" vertical="center" wrapText="1"/>
    </xf>
    <xf numFmtId="165" fontId="21" fillId="0" borderId="0" xfId="0" applyNumberFormat="1" applyFont="1" applyAlignment="1">
      <alignment horizontal="right" vertical="center" wrapText="1"/>
    </xf>
    <xf numFmtId="0" fontId="49" fillId="0" borderId="2" xfId="0" applyFont="1" applyBorder="1" applyAlignment="1">
      <alignment horizontal="center" vertical="center" wrapText="1"/>
    </xf>
    <xf numFmtId="0" fontId="22" fillId="0" borderId="0" xfId="0" applyFont="1" applyAlignment="1">
      <alignment horizontal="left" vertical="center"/>
    </xf>
    <xf numFmtId="0" fontId="22" fillId="0" borderId="0" xfId="0" applyFont="1" applyAlignment="1">
      <alignment horizontal="right" vertical="center"/>
    </xf>
    <xf numFmtId="0" fontId="48" fillId="0" borderId="0" xfId="0" applyFont="1" applyAlignment="1">
      <alignment horizontal="right" vertical="center"/>
    </xf>
    <xf numFmtId="3" fontId="50" fillId="0" borderId="2" xfId="0" applyNumberFormat="1" applyFont="1" applyBorder="1" applyAlignment="1">
      <alignment horizontal="center" vertical="center" wrapText="1"/>
    </xf>
    <xf numFmtId="3" fontId="49" fillId="0" borderId="0" xfId="0" applyNumberFormat="1" applyFont="1" applyAlignment="1">
      <alignment horizontal="center"/>
    </xf>
    <xf numFmtId="0" fontId="49" fillId="0" borderId="0" xfId="0" applyFont="1" applyAlignment="1">
      <alignment horizontal="center" vertical="center"/>
    </xf>
    <xf numFmtId="3" fontId="48" fillId="0" borderId="0" xfId="0" applyNumberFormat="1" applyFont="1" applyAlignment="1">
      <alignment horizontal="center" vertical="center"/>
    </xf>
    <xf numFmtId="3" fontId="48" fillId="0" borderId="0" xfId="0" applyNumberFormat="1" applyFont="1" applyAlignment="1">
      <alignment horizontal="center"/>
    </xf>
    <xf numFmtId="0" fontId="50" fillId="0" borderId="2" xfId="0" applyFont="1" applyBorder="1" applyAlignment="1">
      <alignment horizontal="center" vertical="center" wrapText="1"/>
    </xf>
    <xf numFmtId="0" fontId="50" fillId="0" borderId="2" xfId="0" applyFont="1" applyBorder="1" applyAlignment="1">
      <alignment horizontal="center" vertical="center"/>
    </xf>
    <xf numFmtId="165" fontId="10" fillId="0" borderId="0" xfId="0" applyNumberFormat="1" applyFont="1" applyAlignment="1">
      <alignment horizontal="center" vertical="center" wrapText="1"/>
    </xf>
    <xf numFmtId="0" fontId="9" fillId="0" borderId="2" xfId="0" applyFont="1" applyBorder="1" applyAlignment="1">
      <alignment horizontal="center" vertical="center" wrapText="1"/>
    </xf>
    <xf numFmtId="165" fontId="9" fillId="0" borderId="2" xfId="0" applyNumberFormat="1" applyFont="1" applyBorder="1" applyAlignment="1">
      <alignment horizontal="center" vertical="center" wrapText="1"/>
    </xf>
    <xf numFmtId="165" fontId="9" fillId="0" borderId="21" xfId="0" applyNumberFormat="1" applyFont="1" applyBorder="1" applyAlignment="1">
      <alignment horizontal="center" vertical="center" wrapText="1"/>
    </xf>
    <xf numFmtId="165" fontId="9" fillId="0" borderId="22" xfId="0" applyNumberFormat="1" applyFont="1" applyBorder="1" applyAlignment="1">
      <alignment horizontal="center" vertical="center" wrapText="1"/>
    </xf>
    <xf numFmtId="165" fontId="9" fillId="0" borderId="23" xfId="0" applyNumberFormat="1" applyFont="1" applyBorder="1" applyAlignment="1">
      <alignment horizontal="center" vertical="center" wrapText="1"/>
    </xf>
    <xf numFmtId="165" fontId="9" fillId="0" borderId="24" xfId="0" applyNumberFormat="1" applyFont="1" applyBorder="1" applyAlignment="1">
      <alignment horizontal="center" vertical="center" wrapText="1"/>
    </xf>
    <xf numFmtId="0" fontId="12" fillId="0" borderId="0" xfId="0" applyFont="1" applyAlignment="1">
      <alignment horizontal="left" vertical="center" wrapText="1"/>
    </xf>
    <xf numFmtId="165" fontId="9" fillId="0" borderId="0" xfId="0" applyNumberFormat="1" applyFont="1" applyAlignment="1">
      <alignment horizontal="right" vertical="center" wrapText="1"/>
    </xf>
    <xf numFmtId="0" fontId="9" fillId="0" borderId="0" xfId="0" applyFont="1" applyAlignment="1">
      <alignment horizontal="center" vertical="center"/>
    </xf>
    <xf numFmtId="0" fontId="10" fillId="0" borderId="0" xfId="0" applyFont="1" applyAlignment="1">
      <alignment horizontal="center" vertical="center"/>
    </xf>
    <xf numFmtId="165" fontId="10" fillId="0" borderId="0" xfId="0" applyNumberFormat="1" applyFont="1" applyAlignment="1">
      <alignment horizontal="right" vertical="center"/>
    </xf>
    <xf numFmtId="3" fontId="38" fillId="0" borderId="0" xfId="0" applyNumberFormat="1" applyFont="1" applyAlignment="1">
      <alignment horizontal="center" vertical="center" wrapText="1"/>
    </xf>
    <xf numFmtId="0" fontId="34" fillId="0" borderId="0" xfId="0" applyFont="1" applyAlignment="1">
      <alignment horizontal="center" vertical="center"/>
    </xf>
    <xf numFmtId="0" fontId="36" fillId="0" borderId="0" xfId="0" applyFont="1" applyAlignment="1">
      <alignment horizontal="center" vertical="center"/>
    </xf>
    <xf numFmtId="3" fontId="36" fillId="0" borderId="5" xfId="0" applyNumberFormat="1" applyFont="1" applyBorder="1" applyAlignment="1">
      <alignment horizontal="center" vertical="center"/>
    </xf>
    <xf numFmtId="0" fontId="34" fillId="0" borderId="2" xfId="0" applyFont="1" applyBorder="1" applyAlignment="1">
      <alignment horizontal="center" vertical="center" wrapText="1"/>
    </xf>
    <xf numFmtId="3" fontId="34"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5" fontId="11" fillId="0" borderId="0" xfId="0" applyNumberFormat="1" applyFont="1" applyAlignment="1">
      <alignment horizontal="center" vertical="center"/>
    </xf>
    <xf numFmtId="165" fontId="9" fillId="0" borderId="0" xfId="0" applyNumberFormat="1" applyFont="1" applyAlignment="1">
      <alignment horizontal="center" vertical="center" wrapText="1"/>
    </xf>
    <xf numFmtId="0" fontId="52" fillId="0" borderId="2" xfId="0" applyFont="1" applyBorder="1" applyAlignment="1">
      <alignment horizontal="center" vertical="center" wrapText="1"/>
    </xf>
    <xf numFmtId="0" fontId="22" fillId="0" borderId="0" xfId="0" applyFont="1" applyAlignment="1">
      <alignment horizontal="center" vertical="center" wrapText="1"/>
    </xf>
    <xf numFmtId="3" fontId="48" fillId="0" borderId="0" xfId="0" applyNumberFormat="1" applyFont="1" applyAlignment="1">
      <alignment horizontal="center" vertical="center" wrapText="1"/>
    </xf>
    <xf numFmtId="0" fontId="1" fillId="0" borderId="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1" xfId="0" applyFont="1" applyBorder="1" applyAlignment="1">
      <alignment horizontal="center" vertical="center" wrapText="1"/>
    </xf>
    <xf numFmtId="3" fontId="9" fillId="0" borderId="25"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52" fillId="0" borderId="6"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26" xfId="0" applyFont="1" applyBorder="1" applyAlignment="1">
      <alignment horizontal="center" vertical="center" wrapText="1"/>
    </xf>
    <xf numFmtId="4" fontId="52" fillId="0" borderId="6" xfId="0" applyNumberFormat="1" applyFont="1" applyBorder="1" applyAlignment="1">
      <alignment horizontal="center" vertical="center" wrapText="1"/>
    </xf>
    <xf numFmtId="4" fontId="52" fillId="0" borderId="26" xfId="0" applyNumberFormat="1" applyFont="1" applyBorder="1" applyAlignment="1">
      <alignment horizontal="center" vertical="center" wrapText="1"/>
    </xf>
    <xf numFmtId="4" fontId="52" fillId="0" borderId="1" xfId="0" applyNumberFormat="1" applyFont="1" applyBorder="1" applyAlignment="1">
      <alignment horizontal="center" vertical="center" wrapText="1"/>
    </xf>
    <xf numFmtId="0" fontId="19" fillId="0" borderId="0" xfId="0" applyFont="1" applyAlignment="1">
      <alignment horizontal="left" vertical="center" wrapText="1"/>
    </xf>
    <xf numFmtId="4" fontId="59" fillId="0" borderId="6" xfId="0" applyNumberFormat="1" applyFont="1" applyBorder="1" applyAlignment="1">
      <alignment horizontal="center" vertical="center" wrapText="1"/>
    </xf>
    <xf numFmtId="4" fontId="59" fillId="0" borderId="26" xfId="0" applyNumberFormat="1" applyFont="1" applyBorder="1" applyAlignment="1">
      <alignment horizontal="center" vertical="center" wrapText="1"/>
    </xf>
    <xf numFmtId="4" fontId="59" fillId="0" borderId="1" xfId="0" applyNumberFormat="1" applyFont="1" applyBorder="1" applyAlignment="1">
      <alignment horizontal="center" vertical="center" wrapText="1"/>
    </xf>
    <xf numFmtId="0" fontId="48" fillId="0" borderId="0" xfId="0" applyFont="1" applyAlignment="1">
      <alignment horizontal="left" vertical="center" wrapText="1"/>
    </xf>
    <xf numFmtId="0" fontId="42" fillId="0" borderId="11"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10"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12" xfId="0" applyFont="1" applyBorder="1" applyAlignment="1">
      <alignment horizontal="center" vertical="center" wrapText="1"/>
    </xf>
    <xf numFmtId="0" fontId="45" fillId="0" borderId="0" xfId="0" applyFont="1" applyAlignment="1">
      <alignment horizontal="center" vertical="center"/>
    </xf>
    <xf numFmtId="0" fontId="40" fillId="0" borderId="0" xfId="0" applyFont="1" applyAlignment="1">
      <alignment horizontal="left" vertical="center" wrapText="1"/>
    </xf>
    <xf numFmtId="0" fontId="42" fillId="0" borderId="0" xfId="0" applyFont="1" applyAlignment="1">
      <alignment horizontal="right" vertical="center" wrapText="1"/>
    </xf>
    <xf numFmtId="0" fontId="42" fillId="0" borderId="0" xfId="0" applyFont="1" applyAlignment="1">
      <alignment horizontal="left" vertical="center" wrapText="1"/>
    </xf>
    <xf numFmtId="0" fontId="42" fillId="0" borderId="0" xfId="0" applyFont="1" applyAlignment="1">
      <alignment horizontal="center" vertical="center"/>
    </xf>
  </cellXfs>
  <cellStyles count="11">
    <cellStyle name="?_x005f_x001d_??%U©÷u&amp;H©÷9_x005f_x0008_? s_x005f_x000a__x005f_x0007__x005f_x0001__x005f_x0001_?_x005f_x0002_?????? 2" xfId="2" xr:uid="{00000000-0005-0000-0000-000000000000}"/>
    <cellStyle name="Comma 2" xfId="6" xr:uid="{00000000-0005-0000-0000-000001000000}"/>
    <cellStyle name="Comma 3" xfId="8" xr:uid="{00000000-0005-0000-0000-000002000000}"/>
    <cellStyle name="Normal" xfId="0" builtinId="0"/>
    <cellStyle name="Normal 2" xfId="4" xr:uid="{00000000-0005-0000-0000-000004000000}"/>
    <cellStyle name="Normal 2 4" xfId="5" xr:uid="{00000000-0005-0000-0000-000005000000}"/>
    <cellStyle name="Normal 3" xfId="7" xr:uid="{00000000-0005-0000-0000-000006000000}"/>
    <cellStyle name="Normal 4" xfId="9" xr:uid="{9F0AA350-60D6-4C0D-90FA-EF812097DC2E}"/>
    <cellStyle name="Normal 4 2 2" xfId="3" xr:uid="{00000000-0005-0000-0000-000007000000}"/>
    <cellStyle name="Normal_Sheet1" xfId="10" xr:uid="{9929F253-F9B3-4D87-A2BF-A6E40C3CD3E6}"/>
    <cellStyle name="Style 1" xfId="1"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uyen\Downloads\2.Chi%20ti&#7871;t%20x&#227;%20k&#232;m%20Q&#272;%202025%20%20(4.12).xlsx" TargetMode="External"/><Relationship Id="rId1" Type="http://schemas.openxmlformats.org/officeDocument/2006/relationships/externalLinkPath" Target="file:///C:\Users\Huyen\Downloads\2.Chi%20ti&#7871;t%20x&#227;%20k&#232;m%20Q&#272;%202025%20%20(4.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uyen\Downloads\Chi%20ti&#7871;t%20x&#227;%20k&#232;m%20Q&#272;%202025%20%20(4.1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Huyen\Downloads\1.Bieu%20chi%20ti&#7871;t%20&#272;V%20huy&#7879;n%20k&#232;m%20Q&#272;%202025%20(1).xlsx" TargetMode="External"/><Relationship Id="rId1" Type="http://schemas.openxmlformats.org/officeDocument/2006/relationships/externalLinkPath" Target="file:///C:\Users\Huyen\Downloads\1.Bieu%20chi%20ti&#7871;t%20&#272;V%20huy&#7879;n%20k&#232;m%20Q&#272;%202025%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uyen\Downloads\3.%20Bieu%20chi%20ti&#7871;t%20SNGD%20k&#232;m%20Q&#272;%202025%20(06.12.2024%20s&#7917;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xz"/>
      <sheetName val="B2 Thu xa"/>
      <sheetName val="B2.1 Thi tran"/>
      <sheetName val="B2.2 Bum nua"/>
      <sheetName val="B2.3 Bum to"/>
      <sheetName val="B2.4 Can ho"/>
      <sheetName val="B2.5 Ka lang"/>
      <sheetName val="B2.6 Mu ca"/>
      <sheetName val="B2.7 Muong te"/>
      <sheetName val="B2.8 Nam khao"/>
      <sheetName val="B2.9 Pa U"/>
      <sheetName val="B2.10 Pa ve su"/>
      <sheetName val="B2.11 Ta ba"/>
      <sheetName val="B2.12 Tà Tổng"/>
      <sheetName val="B2.13 Thu lum"/>
      <sheetName val="B2.14 vang san"/>
      <sheetName val="đoi chieu"/>
      <sheetName val="Sheet1"/>
      <sheetName val="Tổng chi"/>
      <sheetName val="B3.33 T.Tran"/>
      <sheetName val="B3.34 Bum nua"/>
      <sheetName val="B3.36 Can Ho"/>
      <sheetName val="B3.35 Bum to"/>
      <sheetName val="B3.37 Mu ca"/>
      <sheetName val="B3.38 Ka lang"/>
      <sheetName val="B3.39 Muong te"/>
      <sheetName val="B3.40 Nam khao"/>
      <sheetName val="B3.41 Pa Ủ"/>
      <sheetName val="B3.42 Pa ve su"/>
      <sheetName val="B3.43 Ta ba"/>
      <sheetName val="B3.44 Ta tong"/>
      <sheetName val="B3.45 Thu lum"/>
      <sheetName val="B3.46 vang san"/>
      <sheetName val="B04- MTLP"/>
      <sheetName val="Sheet2"/>
    </sheetNames>
    <sheetDataSet>
      <sheetData sheetId="0" refreshError="1"/>
      <sheetData sheetId="1">
        <row r="9">
          <cell r="C9">
            <v>97.4</v>
          </cell>
        </row>
        <row r="11">
          <cell r="C11">
            <v>753</v>
          </cell>
        </row>
        <row r="15">
          <cell r="C15">
            <v>126914.55323999999</v>
          </cell>
        </row>
        <row r="16">
          <cell r="C16">
            <v>20484</v>
          </cell>
        </row>
        <row r="17">
          <cell r="C17">
            <v>400</v>
          </cell>
        </row>
      </sheetData>
      <sheetData sheetId="2">
        <row r="11">
          <cell r="C11">
            <v>25</v>
          </cell>
        </row>
        <row r="13">
          <cell r="C13">
            <v>160</v>
          </cell>
        </row>
        <row r="14">
          <cell r="C14">
            <v>0</v>
          </cell>
        </row>
        <row r="16">
          <cell r="C16">
            <v>8488.8270400000001</v>
          </cell>
        </row>
        <row r="17">
          <cell r="C17">
            <v>0</v>
          </cell>
        </row>
        <row r="18">
          <cell r="C18">
            <v>100</v>
          </cell>
        </row>
      </sheetData>
      <sheetData sheetId="3">
        <row r="11">
          <cell r="C11">
            <v>6</v>
          </cell>
        </row>
        <row r="13">
          <cell r="C13">
            <v>40</v>
          </cell>
        </row>
        <row r="14">
          <cell r="C14">
            <v>0</v>
          </cell>
        </row>
        <row r="16">
          <cell r="C16">
            <v>7131.6836000000003</v>
          </cell>
        </row>
        <row r="17">
          <cell r="C17">
            <v>2311</v>
          </cell>
        </row>
        <row r="18">
          <cell r="C18">
            <v>0</v>
          </cell>
        </row>
      </sheetData>
      <sheetData sheetId="4">
        <row r="11">
          <cell r="C11">
            <v>3.7</v>
          </cell>
        </row>
        <row r="13">
          <cell r="C13">
            <v>17</v>
          </cell>
        </row>
        <row r="14">
          <cell r="C14">
            <v>0</v>
          </cell>
        </row>
        <row r="16">
          <cell r="C16">
            <v>7643.8164000000006</v>
          </cell>
        </row>
        <row r="17">
          <cell r="C17">
            <v>1745</v>
          </cell>
        </row>
        <row r="18">
          <cell r="C18">
            <v>0</v>
          </cell>
        </row>
      </sheetData>
      <sheetData sheetId="5">
        <row r="11">
          <cell r="C11">
            <v>6</v>
          </cell>
        </row>
        <row r="13">
          <cell r="C13">
            <v>31.5</v>
          </cell>
        </row>
        <row r="14">
          <cell r="C14">
            <v>0</v>
          </cell>
        </row>
        <row r="16">
          <cell r="C16">
            <v>9694.2119999999995</v>
          </cell>
        </row>
        <row r="17">
          <cell r="C17">
            <v>0</v>
          </cell>
        </row>
        <row r="18">
          <cell r="C18">
            <v>100</v>
          </cell>
        </row>
      </sheetData>
      <sheetData sheetId="6">
        <row r="11">
          <cell r="C11">
            <v>9</v>
          </cell>
        </row>
        <row r="13">
          <cell r="C13">
            <v>113.5</v>
          </cell>
        </row>
        <row r="14">
          <cell r="C14">
            <v>0</v>
          </cell>
        </row>
        <row r="16">
          <cell r="C16">
            <v>10897.401600000001</v>
          </cell>
        </row>
        <row r="17">
          <cell r="C17">
            <v>0</v>
          </cell>
        </row>
        <row r="18">
          <cell r="C18">
            <v>100</v>
          </cell>
        </row>
      </sheetData>
      <sheetData sheetId="7">
        <row r="11">
          <cell r="C11">
            <v>4.5</v>
          </cell>
        </row>
        <row r="13">
          <cell r="C13">
            <v>31</v>
          </cell>
        </row>
        <row r="14">
          <cell r="C14">
            <v>0</v>
          </cell>
        </row>
        <row r="16">
          <cell r="C16">
            <v>10035.445199999998</v>
          </cell>
        </row>
        <row r="17">
          <cell r="C17">
            <v>0</v>
          </cell>
        </row>
        <row r="18">
          <cell r="C18">
            <v>100</v>
          </cell>
        </row>
      </sheetData>
      <sheetData sheetId="8">
        <row r="11">
          <cell r="C11">
            <v>9.5</v>
          </cell>
        </row>
        <row r="13">
          <cell r="C13">
            <v>50</v>
          </cell>
        </row>
        <row r="14">
          <cell r="C14">
            <v>0</v>
          </cell>
        </row>
        <row r="16">
          <cell r="C16">
            <v>7986.6307999999999</v>
          </cell>
        </row>
        <row r="17">
          <cell r="C17">
            <v>3554</v>
          </cell>
        </row>
        <row r="18">
          <cell r="C18">
            <v>0</v>
          </cell>
        </row>
      </sheetData>
      <sheetData sheetId="9">
        <row r="11">
          <cell r="C11">
            <v>3.7</v>
          </cell>
        </row>
        <row r="13">
          <cell r="C13">
            <v>49.5</v>
          </cell>
        </row>
        <row r="14">
          <cell r="C14">
            <v>0</v>
          </cell>
        </row>
        <row r="16">
          <cell r="C16">
            <v>6639.7420000000002</v>
          </cell>
        </row>
        <row r="17">
          <cell r="C17">
            <v>4852</v>
          </cell>
        </row>
        <row r="18">
          <cell r="C18">
            <v>0</v>
          </cell>
        </row>
      </sheetData>
      <sheetData sheetId="10">
        <row r="11">
          <cell r="C11">
            <v>6.5</v>
          </cell>
        </row>
        <row r="13">
          <cell r="C13">
            <v>24</v>
          </cell>
        </row>
        <row r="14">
          <cell r="C14">
            <v>0</v>
          </cell>
        </row>
        <row r="16">
          <cell r="C16">
            <v>10713.184000000001</v>
          </cell>
        </row>
        <row r="17">
          <cell r="C17">
            <v>321</v>
          </cell>
        </row>
        <row r="18">
          <cell r="C18">
            <v>0</v>
          </cell>
        </row>
      </sheetData>
      <sheetData sheetId="11">
        <row r="11">
          <cell r="C11">
            <v>5</v>
          </cell>
        </row>
        <row r="13">
          <cell r="C13">
            <v>50</v>
          </cell>
        </row>
        <row r="14">
          <cell r="C14">
            <v>0</v>
          </cell>
        </row>
        <row r="16">
          <cell r="C16">
            <v>11046.471600000003</v>
          </cell>
        </row>
        <row r="17">
          <cell r="C17">
            <v>508</v>
          </cell>
        </row>
        <row r="18">
          <cell r="C18">
            <v>0</v>
          </cell>
        </row>
      </sheetData>
      <sheetData sheetId="12">
        <row r="11">
          <cell r="C11">
            <v>4</v>
          </cell>
        </row>
        <row r="13">
          <cell r="C13">
            <v>33.5</v>
          </cell>
        </row>
        <row r="14">
          <cell r="C14">
            <v>0</v>
          </cell>
        </row>
        <row r="16">
          <cell r="C16">
            <v>9638.9241999999977</v>
          </cell>
        </row>
        <row r="17">
          <cell r="C17">
            <v>0</v>
          </cell>
        </row>
        <row r="18">
          <cell r="C18">
            <v>0</v>
          </cell>
        </row>
      </sheetData>
      <sheetData sheetId="13">
        <row r="11">
          <cell r="C11">
            <v>4.8</v>
          </cell>
        </row>
        <row r="13">
          <cell r="C13">
            <v>35</v>
          </cell>
        </row>
        <row r="14">
          <cell r="C14">
            <v>0</v>
          </cell>
        </row>
        <row r="16">
          <cell r="C16">
            <v>9950.0755999999965</v>
          </cell>
        </row>
        <row r="17">
          <cell r="C17">
            <v>762</v>
          </cell>
        </row>
        <row r="18">
          <cell r="C18">
            <v>0</v>
          </cell>
        </row>
      </sheetData>
      <sheetData sheetId="14">
        <row r="11">
          <cell r="C11">
            <v>4.7</v>
          </cell>
        </row>
        <row r="13">
          <cell r="C13">
            <v>74.5</v>
          </cell>
        </row>
        <row r="16">
          <cell r="C16">
            <v>9864.2384000000002</v>
          </cell>
        </row>
        <row r="17">
          <cell r="C17">
            <v>1521</v>
          </cell>
        </row>
      </sheetData>
      <sheetData sheetId="15">
        <row r="11">
          <cell r="C11">
            <v>5</v>
          </cell>
        </row>
        <row r="13">
          <cell r="C13">
            <v>43.5</v>
          </cell>
        </row>
        <row r="14">
          <cell r="C14">
            <v>0</v>
          </cell>
        </row>
        <row r="16">
          <cell r="C16">
            <v>7183.9008000000003</v>
          </cell>
        </row>
        <row r="17">
          <cell r="C17">
            <v>4910</v>
          </cell>
        </row>
        <row r="18">
          <cell r="C18">
            <v>0</v>
          </cell>
        </row>
      </sheetData>
      <sheetData sheetId="16" refreshError="1"/>
      <sheetData sheetId="17" refreshError="1"/>
      <sheetData sheetId="18" refreshError="1"/>
      <sheetData sheetId="19" refreshError="1"/>
      <sheetData sheetId="20" refreshError="1"/>
      <sheetData sheetId="21">
        <row r="70">
          <cell r="E70">
            <v>1313</v>
          </cell>
        </row>
      </sheetData>
      <sheetData sheetId="22" refreshError="1"/>
      <sheetData sheetId="23" refreshError="1"/>
      <sheetData sheetId="24" refreshError="1"/>
      <sheetData sheetId="25">
        <row r="66">
          <cell r="E66">
            <v>670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2 Thu xa"/>
      <sheetName val="B2.1 Thi tran"/>
      <sheetName val="B2.2 Bum nua"/>
      <sheetName val="B2.3 Bum to"/>
      <sheetName val="B2.4 Can ho"/>
      <sheetName val="B2.5 Ka lang"/>
      <sheetName val="B2.6 Mu ca"/>
      <sheetName val="B2.7 Muong te"/>
      <sheetName val="B2.8 Nam khao"/>
      <sheetName val="B2.9 Pa U"/>
      <sheetName val="B2.10 Pa ve su"/>
      <sheetName val="B2.11 Ta ba"/>
      <sheetName val="B2.12 Tà Tổng"/>
      <sheetName val="B2.13 Thu lum"/>
      <sheetName val="B2.14 vang san"/>
      <sheetName val="đoi chieu"/>
      <sheetName val="Sheet1"/>
      <sheetName val="Tổng chi"/>
      <sheetName val="B3.33 T.Tran"/>
      <sheetName val="B3.34 Bum nua"/>
      <sheetName val="B3.36 Can Ho"/>
      <sheetName val="B3.35 Bum to"/>
      <sheetName val="B3.37 Mu ca"/>
      <sheetName val="B3.38 Ka lang"/>
      <sheetName val="B3.39 Muong te"/>
      <sheetName val="B3.40 Nam khao"/>
      <sheetName val="B3.41 Pa Ủ"/>
      <sheetName val="B3.42 Pa ve su"/>
      <sheetName val="B3.43 Ta ba"/>
      <sheetName val="B3.44 Ta tong"/>
      <sheetName val="B3.45 Thu lum"/>
      <sheetName val="B3.46 vang san"/>
      <sheetName val="B04- MTLP"/>
      <sheetName val="Sheet2"/>
    </sheetNames>
    <sheetDataSet>
      <sheetData sheetId="0"/>
      <sheetData sheetId="1">
        <row r="7">
          <cell r="C7">
            <v>148335.95323999997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E8">
            <v>8773.8270400000001</v>
          </cell>
        </row>
        <row r="10">
          <cell r="E10">
            <v>6372.2870399999993</v>
          </cell>
          <cell r="H10">
            <v>55.199999999999996</v>
          </cell>
        </row>
        <row r="37">
          <cell r="E37">
            <v>17.3</v>
          </cell>
        </row>
        <row r="38">
          <cell r="E38">
            <v>0</v>
          </cell>
        </row>
        <row r="39">
          <cell r="E39">
            <v>0</v>
          </cell>
        </row>
        <row r="41">
          <cell r="E41">
            <v>55.43</v>
          </cell>
        </row>
        <row r="44">
          <cell r="E44">
            <v>80.930000000000007</v>
          </cell>
        </row>
        <row r="47">
          <cell r="E47">
            <v>340.2</v>
          </cell>
        </row>
        <row r="48">
          <cell r="E48">
            <v>10</v>
          </cell>
        </row>
        <row r="49">
          <cell r="E49">
            <v>699.48</v>
          </cell>
        </row>
        <row r="56">
          <cell r="E56">
            <v>50</v>
          </cell>
        </row>
        <row r="60">
          <cell r="E60">
            <v>541</v>
          </cell>
        </row>
        <row r="61">
          <cell r="E61">
            <v>370</v>
          </cell>
        </row>
        <row r="64">
          <cell r="E64">
            <v>21</v>
          </cell>
        </row>
        <row r="65">
          <cell r="E65">
            <v>16.2</v>
          </cell>
        </row>
        <row r="76">
          <cell r="E76">
            <v>100</v>
          </cell>
        </row>
      </sheetData>
      <sheetData sheetId="20">
        <row r="8">
          <cell r="E8">
            <v>9488.6836000000003</v>
          </cell>
        </row>
        <row r="10">
          <cell r="E10">
            <v>6026.6235999999999</v>
          </cell>
          <cell r="H10">
            <v>57.599999999999994</v>
          </cell>
        </row>
        <row r="34">
          <cell r="E34">
            <v>12.25</v>
          </cell>
        </row>
        <row r="35">
          <cell r="E35">
            <v>0</v>
          </cell>
        </row>
        <row r="36">
          <cell r="E36">
            <v>0</v>
          </cell>
        </row>
        <row r="38">
          <cell r="E38">
            <v>45.29</v>
          </cell>
        </row>
        <row r="41">
          <cell r="E41">
            <v>64.16</v>
          </cell>
        </row>
        <row r="44">
          <cell r="E44">
            <v>264.60000000000002</v>
          </cell>
        </row>
        <row r="45">
          <cell r="E45">
            <v>10</v>
          </cell>
        </row>
        <row r="46">
          <cell r="E46">
            <v>574.16</v>
          </cell>
        </row>
        <row r="53">
          <cell r="E53">
            <v>50</v>
          </cell>
        </row>
        <row r="59">
          <cell r="E59">
            <v>18</v>
          </cell>
        </row>
        <row r="60">
          <cell r="E60">
            <v>12.6</v>
          </cell>
        </row>
      </sheetData>
      <sheetData sheetId="21">
        <row r="8">
          <cell r="E8">
            <v>9518.7119999999995</v>
          </cell>
        </row>
        <row r="10">
          <cell r="E10">
            <v>6566.061999999999</v>
          </cell>
          <cell r="H10">
            <v>68.599999999999994</v>
          </cell>
        </row>
        <row r="38">
          <cell r="E38">
            <v>2.5</v>
          </cell>
        </row>
        <row r="39">
          <cell r="E39">
            <v>281</v>
          </cell>
        </row>
        <row r="40">
          <cell r="E40">
            <v>30</v>
          </cell>
        </row>
        <row r="43">
          <cell r="E43">
            <v>53.98</v>
          </cell>
        </row>
        <row r="46">
          <cell r="E46">
            <v>70.790000000000006</v>
          </cell>
        </row>
        <row r="49">
          <cell r="E49">
            <v>189</v>
          </cell>
        </row>
        <row r="50">
          <cell r="E50">
            <v>10</v>
          </cell>
        </row>
        <row r="51">
          <cell r="E51">
            <v>479.37999999999994</v>
          </cell>
        </row>
        <row r="58">
          <cell r="E58">
            <v>50</v>
          </cell>
        </row>
        <row r="64">
          <cell r="E64">
            <v>12</v>
          </cell>
        </row>
        <row r="65">
          <cell r="E65">
            <v>9</v>
          </cell>
        </row>
        <row r="82">
          <cell r="E82">
            <v>100</v>
          </cell>
        </row>
      </sheetData>
      <sheetData sheetId="22">
        <row r="8">
          <cell r="E8">
            <v>9409.5164000000004</v>
          </cell>
        </row>
        <row r="10">
          <cell r="E10">
            <v>6189.1963999999998</v>
          </cell>
          <cell r="H10">
            <v>60</v>
          </cell>
        </row>
        <row r="36">
          <cell r="E36">
            <v>6.6</v>
          </cell>
        </row>
        <row r="37">
          <cell r="E37">
            <v>57</v>
          </cell>
        </row>
        <row r="38">
          <cell r="E38">
            <v>42</v>
          </cell>
        </row>
        <row r="40">
          <cell r="E40">
            <v>45.06</v>
          </cell>
        </row>
        <row r="43">
          <cell r="E43">
            <v>68.84</v>
          </cell>
        </row>
        <row r="46">
          <cell r="E46">
            <v>264.60000000000002</v>
          </cell>
        </row>
        <row r="47">
          <cell r="E47">
            <v>15</v>
          </cell>
        </row>
        <row r="48">
          <cell r="E48">
            <v>795.62</v>
          </cell>
        </row>
        <row r="56">
          <cell r="E56">
            <v>50</v>
          </cell>
        </row>
        <row r="64">
          <cell r="E64">
            <v>18</v>
          </cell>
        </row>
        <row r="65">
          <cell r="E65">
            <v>12.6</v>
          </cell>
        </row>
      </sheetData>
      <sheetData sheetId="23">
        <row r="8">
          <cell r="E8">
            <v>10170.945199999998</v>
          </cell>
        </row>
        <row r="10">
          <cell r="E10">
            <v>8721.7251999999989</v>
          </cell>
          <cell r="H10">
            <v>74.8</v>
          </cell>
        </row>
        <row r="39">
          <cell r="E39">
            <v>5.2</v>
          </cell>
        </row>
        <row r="40">
          <cell r="E40">
            <v>0</v>
          </cell>
        </row>
        <row r="41">
          <cell r="E41">
            <v>46</v>
          </cell>
        </row>
        <row r="43">
          <cell r="E43">
            <v>47.55</v>
          </cell>
        </row>
        <row r="46">
          <cell r="E46">
            <v>90.2</v>
          </cell>
        </row>
        <row r="49">
          <cell r="E49">
            <v>302.39999999999998</v>
          </cell>
        </row>
        <row r="50">
          <cell r="E50">
            <v>10</v>
          </cell>
        </row>
        <row r="52">
          <cell r="E52">
            <v>642.47</v>
          </cell>
        </row>
        <row r="59">
          <cell r="E59">
            <v>50</v>
          </cell>
        </row>
        <row r="63">
          <cell r="E63">
            <v>21</v>
          </cell>
        </row>
        <row r="64">
          <cell r="E64">
            <v>14.4</v>
          </cell>
        </row>
        <row r="68">
          <cell r="E68">
            <v>20</v>
          </cell>
        </row>
        <row r="80">
          <cell r="E80">
            <v>100</v>
          </cell>
        </row>
      </sheetData>
      <sheetData sheetId="24">
        <row r="8">
          <cell r="E8">
            <v>11119.901600000001</v>
          </cell>
        </row>
        <row r="10">
          <cell r="E10">
            <v>9695.2016000000003</v>
          </cell>
          <cell r="H10">
            <v>71.699999999999989</v>
          </cell>
        </row>
        <row r="37">
          <cell r="E37">
            <v>3.7</v>
          </cell>
        </row>
        <row r="38">
          <cell r="E38">
            <v>0</v>
          </cell>
        </row>
        <row r="39">
          <cell r="E39">
            <v>52</v>
          </cell>
        </row>
        <row r="41">
          <cell r="E41">
            <v>95.98</v>
          </cell>
        </row>
        <row r="44">
          <cell r="E44">
            <v>90.2</v>
          </cell>
        </row>
        <row r="47">
          <cell r="E47">
            <v>302.39999999999998</v>
          </cell>
        </row>
        <row r="48">
          <cell r="E48">
            <v>15</v>
          </cell>
        </row>
        <row r="50">
          <cell r="E50">
            <v>580.02</v>
          </cell>
        </row>
        <row r="57">
          <cell r="E57">
            <v>50</v>
          </cell>
        </row>
        <row r="63">
          <cell r="E63">
            <v>21</v>
          </cell>
        </row>
        <row r="64">
          <cell r="E64">
            <v>14.4</v>
          </cell>
        </row>
        <row r="77">
          <cell r="E77">
            <v>100</v>
          </cell>
        </row>
      </sheetData>
      <sheetData sheetId="25">
        <row r="8">
          <cell r="E8">
            <v>11600.130799999999</v>
          </cell>
        </row>
        <row r="10">
          <cell r="E10">
            <v>6103.9507999999996</v>
          </cell>
          <cell r="H10">
            <v>63</v>
          </cell>
        </row>
        <row r="37">
          <cell r="E37">
            <v>17.95</v>
          </cell>
        </row>
        <row r="38">
          <cell r="E38">
            <v>29</v>
          </cell>
        </row>
        <row r="39">
          <cell r="E39">
            <v>0</v>
          </cell>
        </row>
        <row r="41">
          <cell r="E41">
            <v>40.14</v>
          </cell>
        </row>
        <row r="44">
          <cell r="E44">
            <v>68.84</v>
          </cell>
        </row>
        <row r="47">
          <cell r="E47">
            <v>264.60000000000002</v>
          </cell>
        </row>
        <row r="48">
          <cell r="E48">
            <v>10</v>
          </cell>
        </row>
        <row r="49">
          <cell r="E49">
            <v>644.04999999999995</v>
          </cell>
        </row>
        <row r="56">
          <cell r="E56">
            <v>50</v>
          </cell>
        </row>
        <row r="60">
          <cell r="E60">
            <v>20</v>
          </cell>
        </row>
        <row r="63">
          <cell r="E63">
            <v>15</v>
          </cell>
        </row>
        <row r="64">
          <cell r="E64">
            <v>12.6</v>
          </cell>
        </row>
      </sheetData>
      <sheetData sheetId="26">
        <row r="8">
          <cell r="E8">
            <v>11544.941999999999</v>
          </cell>
        </row>
        <row r="10">
          <cell r="E10">
            <v>5669.3819999999996</v>
          </cell>
          <cell r="H10">
            <v>60</v>
          </cell>
        </row>
        <row r="35">
          <cell r="E35">
            <v>1.1000000000000001</v>
          </cell>
        </row>
        <row r="36">
          <cell r="E36">
            <v>0</v>
          </cell>
        </row>
        <row r="37">
          <cell r="E37">
            <v>14</v>
          </cell>
        </row>
        <row r="39">
          <cell r="E39">
            <v>33.22</v>
          </cell>
        </row>
        <row r="42">
          <cell r="E42">
            <v>69.42</v>
          </cell>
        </row>
        <row r="45">
          <cell r="E45">
            <v>151.19999999999999</v>
          </cell>
        </row>
        <row r="46">
          <cell r="E46">
            <v>10</v>
          </cell>
        </row>
        <row r="47">
          <cell r="E47">
            <v>555.41999999999996</v>
          </cell>
        </row>
        <row r="54">
          <cell r="E54">
            <v>50</v>
          </cell>
        </row>
        <row r="58">
          <cell r="E58">
            <v>12</v>
          </cell>
        </row>
        <row r="59">
          <cell r="E59">
            <v>7.2</v>
          </cell>
        </row>
        <row r="64">
          <cell r="E64">
            <v>20</v>
          </cell>
        </row>
      </sheetData>
      <sheetData sheetId="27">
        <row r="8">
          <cell r="E8">
            <v>11064.684000000001</v>
          </cell>
        </row>
        <row r="10">
          <cell r="E10">
            <v>9242.8040000000001</v>
          </cell>
          <cell r="H10">
            <v>71.699999999999989</v>
          </cell>
        </row>
        <row r="37">
          <cell r="E37">
            <v>1.45</v>
          </cell>
        </row>
        <row r="38">
          <cell r="E38">
            <v>113</v>
          </cell>
        </row>
        <row r="39">
          <cell r="E39">
            <v>54</v>
          </cell>
        </row>
        <row r="41">
          <cell r="E41">
            <v>45.15</v>
          </cell>
        </row>
        <row r="44">
          <cell r="E44">
            <v>94.3</v>
          </cell>
        </row>
        <row r="47">
          <cell r="E47">
            <v>415.8</v>
          </cell>
        </row>
        <row r="48">
          <cell r="E48">
            <v>10</v>
          </cell>
        </row>
        <row r="50">
          <cell r="E50">
            <v>570.38000000000011</v>
          </cell>
        </row>
        <row r="57">
          <cell r="E57">
            <v>50</v>
          </cell>
        </row>
        <row r="63">
          <cell r="E63">
            <v>27</v>
          </cell>
        </row>
        <row r="64">
          <cell r="E64">
            <v>19.8</v>
          </cell>
        </row>
      </sheetData>
      <sheetData sheetId="28">
        <row r="8">
          <cell r="E8">
            <v>11609.471600000003</v>
          </cell>
        </row>
        <row r="10">
          <cell r="E10">
            <v>9580.9115999999995</v>
          </cell>
          <cell r="H10">
            <v>74.8</v>
          </cell>
        </row>
        <row r="36">
          <cell r="E36">
            <v>3.45</v>
          </cell>
        </row>
        <row r="37">
          <cell r="E37">
            <v>0</v>
          </cell>
        </row>
        <row r="38">
          <cell r="E38">
            <v>64</v>
          </cell>
        </row>
        <row r="40">
          <cell r="E40">
            <v>73.37</v>
          </cell>
        </row>
        <row r="44">
          <cell r="E44">
            <v>98</v>
          </cell>
        </row>
        <row r="46">
          <cell r="E46">
            <v>453.6</v>
          </cell>
        </row>
        <row r="47">
          <cell r="E47">
            <v>10</v>
          </cell>
        </row>
        <row r="49">
          <cell r="E49">
            <v>616.54</v>
          </cell>
        </row>
        <row r="56">
          <cell r="E56">
            <v>50</v>
          </cell>
        </row>
        <row r="62">
          <cell r="E62">
            <v>30</v>
          </cell>
        </row>
        <row r="63">
          <cell r="E63">
            <v>21.6</v>
          </cell>
        </row>
      </sheetData>
      <sheetData sheetId="29">
        <row r="8">
          <cell r="E8">
            <v>9676.4241999999977</v>
          </cell>
        </row>
        <row r="10">
          <cell r="E10">
            <v>8509.3841999999986</v>
          </cell>
          <cell r="H10">
            <v>67.999999999999986</v>
          </cell>
        </row>
        <row r="40">
          <cell r="E40">
            <v>4.2</v>
          </cell>
        </row>
        <row r="41">
          <cell r="E41">
            <v>85</v>
          </cell>
        </row>
        <row r="42">
          <cell r="E42">
            <v>42</v>
          </cell>
        </row>
        <row r="44">
          <cell r="E44">
            <v>31.51</v>
          </cell>
        </row>
        <row r="47">
          <cell r="E47">
            <v>87.47</v>
          </cell>
        </row>
        <row r="50">
          <cell r="E50">
            <v>226.8</v>
          </cell>
        </row>
        <row r="51">
          <cell r="E51">
            <v>15</v>
          </cell>
        </row>
        <row r="53">
          <cell r="E53">
            <v>499.26</v>
          </cell>
        </row>
        <row r="60">
          <cell r="E60">
            <v>50</v>
          </cell>
        </row>
        <row r="66">
          <cell r="E66">
            <v>15</v>
          </cell>
        </row>
        <row r="67">
          <cell r="E67">
            <v>10.8</v>
          </cell>
        </row>
      </sheetData>
      <sheetData sheetId="30">
        <row r="8">
          <cell r="E8">
            <v>10751.875599999996</v>
          </cell>
        </row>
        <row r="10">
          <cell r="E10">
            <v>8436.7555999999986</v>
          </cell>
          <cell r="H10">
            <v>81</v>
          </cell>
        </row>
        <row r="39">
          <cell r="E39">
            <v>6.25</v>
          </cell>
        </row>
        <row r="40">
          <cell r="E40">
            <v>113</v>
          </cell>
        </row>
        <row r="41">
          <cell r="E41">
            <v>30</v>
          </cell>
        </row>
        <row r="43">
          <cell r="E43">
            <v>41</v>
          </cell>
        </row>
        <row r="46">
          <cell r="E46">
            <v>76.64</v>
          </cell>
        </row>
        <row r="49">
          <cell r="E49">
            <v>415.8</v>
          </cell>
        </row>
        <row r="50">
          <cell r="E50">
            <v>10</v>
          </cell>
        </row>
        <row r="51">
          <cell r="E51">
            <v>643.63</v>
          </cell>
        </row>
        <row r="58">
          <cell r="E58">
            <v>50</v>
          </cell>
        </row>
        <row r="62">
          <cell r="E62">
            <v>27</v>
          </cell>
        </row>
        <row r="63">
          <cell r="E63">
            <v>19.8</v>
          </cell>
        </row>
        <row r="65">
          <cell r="E65">
            <v>20</v>
          </cell>
        </row>
      </sheetData>
      <sheetData sheetId="31">
        <row r="8">
          <cell r="E8">
            <v>11464.438400000001</v>
          </cell>
        </row>
        <row r="10">
          <cell r="E10">
            <v>8533.3583999999992</v>
          </cell>
          <cell r="H10">
            <v>74.5</v>
          </cell>
        </row>
        <row r="35">
          <cell r="E35">
            <v>4.8499999999999996</v>
          </cell>
        </row>
        <row r="36">
          <cell r="E36">
            <v>85</v>
          </cell>
        </row>
        <row r="37">
          <cell r="E37">
            <v>22</v>
          </cell>
        </row>
        <row r="39">
          <cell r="E39">
            <v>44.32</v>
          </cell>
        </row>
        <row r="42">
          <cell r="E42">
            <v>93.91</v>
          </cell>
        </row>
        <row r="45">
          <cell r="E45">
            <v>340.2</v>
          </cell>
        </row>
        <row r="46">
          <cell r="E46">
            <v>10</v>
          </cell>
        </row>
        <row r="48">
          <cell r="E48">
            <v>611.59999999999991</v>
          </cell>
        </row>
        <row r="55">
          <cell r="E55">
            <v>50</v>
          </cell>
        </row>
        <row r="61">
          <cell r="E61">
            <v>21</v>
          </cell>
        </row>
        <row r="62">
          <cell r="E62">
            <v>7.2</v>
          </cell>
        </row>
        <row r="63">
          <cell r="E63">
            <v>20</v>
          </cell>
        </row>
      </sheetData>
      <sheetData sheetId="32">
        <row r="8">
          <cell r="E8">
            <v>12142.400799999999</v>
          </cell>
        </row>
        <row r="10">
          <cell r="E10">
            <v>6093.0608000000002</v>
          </cell>
          <cell r="H10">
            <v>60</v>
          </cell>
        </row>
        <row r="37">
          <cell r="E37">
            <v>8.5500000000000007</v>
          </cell>
        </row>
        <row r="38">
          <cell r="E38">
            <v>0</v>
          </cell>
        </row>
        <row r="39">
          <cell r="E39">
            <v>16</v>
          </cell>
        </row>
        <row r="41">
          <cell r="E41">
            <v>37.270000000000003</v>
          </cell>
        </row>
        <row r="44">
          <cell r="E44">
            <v>65.13</v>
          </cell>
        </row>
        <row r="47">
          <cell r="E47">
            <v>226.8</v>
          </cell>
        </row>
        <row r="48">
          <cell r="E48">
            <v>10</v>
          </cell>
        </row>
        <row r="49">
          <cell r="E49">
            <v>579.79000000000008</v>
          </cell>
        </row>
        <row r="56">
          <cell r="E56">
            <v>50</v>
          </cell>
        </row>
        <row r="60">
          <cell r="E60">
            <v>20</v>
          </cell>
        </row>
        <row r="63">
          <cell r="E63">
            <v>15</v>
          </cell>
        </row>
        <row r="64">
          <cell r="E64">
            <v>10.8</v>
          </cell>
        </row>
      </sheetData>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xz"/>
      <sheetName val="B1. Thu Huyen"/>
      <sheetName val="đoi chieu"/>
      <sheetName val="ĐỐi chiếu"/>
      <sheetName val="Biểu 3 CHi"/>
      <sheetName val="B3.1 NN"/>
      <sheetName val="B3.2 TN"/>
      <sheetName val="B3.3 KT-HT"/>
      <sheetName val="B3.4 TC"/>
      <sheetName val="B3.5 VPUBND"/>
      <sheetName val="B3.6 Nvu"/>
      <sheetName val="B3.7 V.hoa"/>
      <sheetName val="B3.8 GD&amp;ĐT"/>
      <sheetName val="B3.9 LĐ"/>
      <sheetName val="B3.10 Dan toc"/>
      <sheetName val="B3.11 TTra"/>
      <sheetName val="B3.12 TPhap"/>
      <sheetName val="B3.13 CA"/>
      <sheetName val="B3.14 BCHQS"/>
      <sheetName val="B3.15 VH,TT-TrT"/>
      <sheetName val="B3.16 QĐat"/>
      <sheetName val="B3.17 BQLDA"/>
      <sheetName val="B3.18 TTGDNN"/>
      <sheetName val="B3.19 TTBDCT"/>
      <sheetName val="B3.20 CTĐ"/>
      <sheetName val="Sheet1"/>
      <sheetName val="B3.21 TTDVNN"/>
      <sheetName val="B3.22 Rung"/>
      <sheetName val="B3.23 VPHU"/>
      <sheetName val="B3.24 MTTQ"/>
      <sheetName val="B3.25 BCH Đoàn"/>
      <sheetName val="B3.26 HND"/>
      <sheetName val="B3.27 HLHPN"/>
      <sheetName val="B3.28 HCCB"/>
      <sheetName val="B3.29 NHCS"/>
      <sheetName val="B3.30 LĐLĐ"/>
      <sheetName val="B3.31 TT Y tế"/>
      <sheetName val="B04- MTLP"/>
      <sheetName val="SN NTM"/>
    </sheetNames>
    <sheetDataSet>
      <sheetData sheetId="0" refreshError="1"/>
      <sheetData sheetId="1">
        <row r="3">
          <cell r="A3" t="str">
            <v>(Kèm theo Quyết định số:                  /QĐ-UBND, ngày             / 12 /2024 của UBND huyện Mường Tè)</v>
          </cell>
        </row>
      </sheetData>
      <sheetData sheetId="2" refreshError="1"/>
      <sheetData sheetId="3">
        <row r="106">
          <cell r="C106">
            <v>891003.06223999988</v>
          </cell>
        </row>
        <row r="108">
          <cell r="C108">
            <v>-2.3999988479772583E-4</v>
          </cell>
        </row>
      </sheetData>
      <sheetData sheetId="4"/>
      <sheetData sheetId="5">
        <row r="18">
          <cell r="E18">
            <v>1200</v>
          </cell>
        </row>
        <row r="20">
          <cell r="E20">
            <v>807</v>
          </cell>
        </row>
        <row r="26">
          <cell r="E26">
            <v>3693</v>
          </cell>
        </row>
        <row r="36">
          <cell r="E36">
            <v>0</v>
          </cell>
        </row>
        <row r="37">
          <cell r="E37">
            <v>0</v>
          </cell>
        </row>
        <row r="38">
          <cell r="E38">
            <v>0</v>
          </cell>
        </row>
        <row r="39">
          <cell r="E39">
            <v>0</v>
          </cell>
        </row>
        <row r="41">
          <cell r="E41">
            <v>90</v>
          </cell>
        </row>
        <row r="43">
          <cell r="E43">
            <v>20</v>
          </cell>
        </row>
        <row r="45">
          <cell r="E45">
            <v>150</v>
          </cell>
        </row>
        <row r="46">
          <cell r="E46">
            <v>1683.4</v>
          </cell>
          <cell r="H46">
            <v>23</v>
          </cell>
        </row>
      </sheetData>
      <sheetData sheetId="6">
        <row r="12">
          <cell r="E12">
            <v>1450</v>
          </cell>
        </row>
        <row r="13">
          <cell r="E13">
            <v>852.4</v>
          </cell>
          <cell r="H13">
            <v>14.399999999999999</v>
          </cell>
        </row>
        <row r="32">
          <cell r="E32">
            <v>150</v>
          </cell>
        </row>
        <row r="33">
          <cell r="E33">
            <v>1000</v>
          </cell>
        </row>
        <row r="34">
          <cell r="E34">
            <v>381</v>
          </cell>
        </row>
        <row r="35">
          <cell r="E35">
            <v>1552</v>
          </cell>
        </row>
      </sheetData>
      <sheetData sheetId="7">
        <row r="22">
          <cell r="E22">
            <v>1400</v>
          </cell>
        </row>
        <row r="24">
          <cell r="E24">
            <v>120</v>
          </cell>
        </row>
        <row r="25">
          <cell r="E25">
            <v>5000</v>
          </cell>
        </row>
        <row r="26">
          <cell r="E26">
            <v>400</v>
          </cell>
        </row>
        <row r="27">
          <cell r="E27">
            <v>1116</v>
          </cell>
        </row>
        <row r="29">
          <cell r="E29">
            <v>15</v>
          </cell>
        </row>
        <row r="30">
          <cell r="E30">
            <v>15</v>
          </cell>
        </row>
        <row r="31">
          <cell r="E31">
            <v>20</v>
          </cell>
        </row>
        <row r="32">
          <cell r="E32">
            <v>10</v>
          </cell>
        </row>
        <row r="33">
          <cell r="E33">
            <v>15</v>
          </cell>
        </row>
        <row r="34">
          <cell r="E34">
            <v>800</v>
          </cell>
        </row>
        <row r="37">
          <cell r="E37">
            <v>1675.4</v>
          </cell>
          <cell r="H37">
            <v>23</v>
          </cell>
        </row>
      </sheetData>
      <sheetData sheetId="8">
        <row r="11">
          <cell r="E11">
            <v>2188</v>
          </cell>
          <cell r="H11">
            <v>31.7</v>
          </cell>
        </row>
      </sheetData>
      <sheetData sheetId="9">
        <row r="20">
          <cell r="E20">
            <v>130</v>
          </cell>
        </row>
        <row r="21">
          <cell r="E21">
            <v>50</v>
          </cell>
        </row>
        <row r="22">
          <cell r="E22">
            <v>150</v>
          </cell>
        </row>
        <row r="24">
          <cell r="E24">
            <v>70</v>
          </cell>
        </row>
        <row r="25">
          <cell r="E25">
            <v>9927</v>
          </cell>
          <cell r="H25">
            <v>64</v>
          </cell>
        </row>
      </sheetData>
      <sheetData sheetId="10">
        <row r="12">
          <cell r="E12">
            <v>1500</v>
          </cell>
        </row>
        <row r="13">
          <cell r="E13">
            <v>506</v>
          </cell>
        </row>
        <row r="14">
          <cell r="E14">
            <v>3003.4</v>
          </cell>
          <cell r="H14">
            <v>23</v>
          </cell>
        </row>
      </sheetData>
      <sheetData sheetId="11">
        <row r="12">
          <cell r="E12">
            <v>1036.4000000000001</v>
          </cell>
          <cell r="H12">
            <v>14.399999999999999</v>
          </cell>
        </row>
        <row r="33">
          <cell r="E33">
            <v>15</v>
          </cell>
        </row>
        <row r="34">
          <cell r="E34">
            <v>10</v>
          </cell>
        </row>
        <row r="35">
          <cell r="E35">
            <v>10</v>
          </cell>
        </row>
        <row r="38">
          <cell r="E38">
            <v>150</v>
          </cell>
        </row>
      </sheetData>
      <sheetData sheetId="12">
        <row r="12">
          <cell r="G12">
            <v>1256</v>
          </cell>
        </row>
        <row r="14">
          <cell r="E14">
            <v>4474</v>
          </cell>
        </row>
        <row r="37">
          <cell r="E37">
            <v>200</v>
          </cell>
        </row>
        <row r="40">
          <cell r="E40">
            <v>1988.4</v>
          </cell>
          <cell r="H40">
            <v>23</v>
          </cell>
        </row>
      </sheetData>
      <sheetData sheetId="13">
        <row r="12">
          <cell r="E12">
            <v>26342</v>
          </cell>
        </row>
        <row r="13">
          <cell r="E13">
            <v>527</v>
          </cell>
        </row>
        <row r="14">
          <cell r="E14">
            <v>300</v>
          </cell>
        </row>
        <row r="15">
          <cell r="E15">
            <v>197</v>
          </cell>
        </row>
        <row r="16">
          <cell r="E16">
            <v>1126</v>
          </cell>
        </row>
        <row r="17">
          <cell r="E17">
            <v>796</v>
          </cell>
        </row>
        <row r="18">
          <cell r="E18">
            <v>15</v>
          </cell>
        </row>
        <row r="19">
          <cell r="E19">
            <v>1105</v>
          </cell>
        </row>
        <row r="20">
          <cell r="E20">
            <v>4049</v>
          </cell>
        </row>
        <row r="22">
          <cell r="E22">
            <v>456</v>
          </cell>
        </row>
        <row r="23">
          <cell r="E23">
            <v>1610.9</v>
          </cell>
          <cell r="H23">
            <v>20.2</v>
          </cell>
        </row>
        <row r="46">
          <cell r="G46">
            <v>10</v>
          </cell>
        </row>
        <row r="47">
          <cell r="G47">
            <v>20</v>
          </cell>
        </row>
        <row r="48">
          <cell r="G48">
            <v>10</v>
          </cell>
        </row>
        <row r="49">
          <cell r="G49">
            <v>5</v>
          </cell>
        </row>
        <row r="50">
          <cell r="G50">
            <v>5</v>
          </cell>
        </row>
      </sheetData>
      <sheetData sheetId="14">
        <row r="11">
          <cell r="E11">
            <v>1181.4000000000001</v>
          </cell>
          <cell r="H11">
            <v>14.399999999999999</v>
          </cell>
        </row>
      </sheetData>
      <sheetData sheetId="15">
        <row r="19">
          <cell r="E19">
            <v>1481.4</v>
          </cell>
          <cell r="H19">
            <v>14.399999999999999</v>
          </cell>
        </row>
      </sheetData>
      <sheetData sheetId="16">
        <row r="11">
          <cell r="E11">
            <v>1184.4000000000001</v>
          </cell>
          <cell r="H11">
            <v>11.6</v>
          </cell>
        </row>
      </sheetData>
      <sheetData sheetId="17">
        <row r="11">
          <cell r="C11">
            <v>565</v>
          </cell>
        </row>
      </sheetData>
      <sheetData sheetId="18">
        <row r="11">
          <cell r="C11">
            <v>1089.8499999999999</v>
          </cell>
        </row>
        <row r="17">
          <cell r="C17">
            <v>2316.56</v>
          </cell>
        </row>
        <row r="18">
          <cell r="C18">
            <v>822</v>
          </cell>
        </row>
        <row r="22">
          <cell r="C22">
            <v>0</v>
          </cell>
        </row>
      </sheetData>
      <sheetData sheetId="19">
        <row r="17">
          <cell r="E17">
            <v>2500.4</v>
          </cell>
          <cell r="H17">
            <v>25</v>
          </cell>
        </row>
        <row r="18">
          <cell r="G18">
            <v>0</v>
          </cell>
        </row>
        <row r="31">
          <cell r="E31">
            <v>380</v>
          </cell>
        </row>
        <row r="37">
          <cell r="E37">
            <v>2394</v>
          </cell>
          <cell r="H37">
            <v>22.8</v>
          </cell>
        </row>
        <row r="38">
          <cell r="G38">
            <v>0</v>
          </cell>
        </row>
        <row r="52">
          <cell r="E52">
            <v>500</v>
          </cell>
        </row>
        <row r="53">
          <cell r="E53">
            <v>300</v>
          </cell>
        </row>
        <row r="54">
          <cell r="E54">
            <v>479</v>
          </cell>
          <cell r="H54">
            <v>2.4</v>
          </cell>
        </row>
        <row r="55">
          <cell r="G55">
            <v>0</v>
          </cell>
        </row>
        <row r="64">
          <cell r="E64">
            <v>250</v>
          </cell>
        </row>
        <row r="65">
          <cell r="E65">
            <v>100</v>
          </cell>
        </row>
      </sheetData>
      <sheetData sheetId="20">
        <row r="11">
          <cell r="E11">
            <v>2042.4</v>
          </cell>
          <cell r="H11">
            <v>28.799999999999997</v>
          </cell>
        </row>
      </sheetData>
      <sheetData sheetId="21">
        <row r="12">
          <cell r="E12">
            <v>25935</v>
          </cell>
        </row>
        <row r="14">
          <cell r="E14">
            <v>9087</v>
          </cell>
        </row>
        <row r="16">
          <cell r="E16">
            <v>1000</v>
          </cell>
        </row>
        <row r="17">
          <cell r="E17">
            <v>3300</v>
          </cell>
        </row>
      </sheetData>
      <sheetData sheetId="22">
        <row r="16">
          <cell r="H16">
            <v>41</v>
          </cell>
        </row>
        <row r="18">
          <cell r="E18">
            <v>107</v>
          </cell>
        </row>
        <row r="21">
          <cell r="E21">
            <v>4893.3999999999996</v>
          </cell>
        </row>
        <row r="38">
          <cell r="E38">
            <v>1492</v>
          </cell>
        </row>
      </sheetData>
      <sheetData sheetId="23">
        <row r="11">
          <cell r="E11">
            <v>1690.4</v>
          </cell>
          <cell r="H11">
            <v>2.9</v>
          </cell>
        </row>
        <row r="27">
          <cell r="E27">
            <v>480</v>
          </cell>
        </row>
        <row r="28">
          <cell r="E28">
            <v>900</v>
          </cell>
        </row>
      </sheetData>
      <sheetData sheetId="24">
        <row r="10">
          <cell r="E10">
            <v>558.4</v>
          </cell>
          <cell r="H10">
            <v>5.8</v>
          </cell>
        </row>
      </sheetData>
      <sheetData sheetId="25" refreshError="1"/>
      <sheetData sheetId="26">
        <row r="18">
          <cell r="E18">
            <v>3952.4</v>
          </cell>
          <cell r="H18">
            <v>43.3</v>
          </cell>
        </row>
        <row r="19">
          <cell r="G19">
            <v>0</v>
          </cell>
        </row>
        <row r="32">
          <cell r="E32">
            <v>400</v>
          </cell>
        </row>
        <row r="33">
          <cell r="E33">
            <v>100</v>
          </cell>
        </row>
        <row r="39">
          <cell r="E39">
            <v>1160</v>
          </cell>
        </row>
      </sheetData>
      <sheetData sheetId="27">
        <row r="11">
          <cell r="F11">
            <v>4727</v>
          </cell>
        </row>
      </sheetData>
      <sheetData sheetId="28">
        <row r="11">
          <cell r="E11">
            <v>13102.016</v>
          </cell>
          <cell r="H11">
            <v>90</v>
          </cell>
        </row>
        <row r="55">
          <cell r="E55">
            <v>169</v>
          </cell>
        </row>
      </sheetData>
      <sheetData sheetId="29">
        <row r="11">
          <cell r="E11">
            <v>1774.44</v>
          </cell>
          <cell r="H11">
            <v>17.400000000000002</v>
          </cell>
        </row>
        <row r="39">
          <cell r="E39">
            <v>20</v>
          </cell>
        </row>
      </sheetData>
      <sheetData sheetId="30">
        <row r="11">
          <cell r="E11">
            <v>1247.4000000000001</v>
          </cell>
          <cell r="H11">
            <v>11.7</v>
          </cell>
        </row>
      </sheetData>
      <sheetData sheetId="31">
        <row r="11">
          <cell r="E11">
            <v>1505.4</v>
          </cell>
          <cell r="H11">
            <v>14.499999999999998</v>
          </cell>
        </row>
        <row r="33">
          <cell r="E33">
            <v>15</v>
          </cell>
        </row>
        <row r="34">
          <cell r="E34">
            <v>20</v>
          </cell>
        </row>
      </sheetData>
      <sheetData sheetId="32">
        <row r="11">
          <cell r="E11">
            <v>1364.4</v>
          </cell>
          <cell r="H11">
            <v>14.499999999999998</v>
          </cell>
        </row>
      </sheetData>
      <sheetData sheetId="33">
        <row r="10">
          <cell r="E10">
            <v>768.4</v>
          </cell>
          <cell r="H10">
            <v>8.7000000000000011</v>
          </cell>
        </row>
      </sheetData>
      <sheetData sheetId="34">
        <row r="8">
          <cell r="C8">
            <v>1630</v>
          </cell>
        </row>
      </sheetData>
      <sheetData sheetId="35">
        <row r="8">
          <cell r="C8">
            <v>43</v>
          </cell>
        </row>
      </sheetData>
      <sheetData sheetId="36">
        <row r="9">
          <cell r="C9">
            <v>159</v>
          </cell>
        </row>
      </sheetData>
      <sheetData sheetId="37" refreshError="1"/>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đoi chieu"/>
      <sheetName val="Tổng chi SNGD"/>
      <sheetName val="Tổng chi Mầm non"/>
      <sheetName val="MN Tá Bạ"/>
      <sheetName val="Sheet1"/>
      <sheetName val="MN Thu Lũm"/>
      <sheetName val="MN Vàng San"/>
      <sheetName val="MN Pa Ủ"/>
      <sheetName val="MN Mường Tè"/>
      <sheetName val="MN Mù Cả"/>
      <sheetName val="MN Ka Lăng"/>
      <sheetName val="MN Can Hồ"/>
      <sheetName val="MN Nậm Khao"/>
      <sheetName val="MN Pa Vệ Sủ"/>
      <sheetName val="MN Thị trấn"/>
      <sheetName val="MN Bum Nưa"/>
      <sheetName val="MN Tà Tổng"/>
      <sheetName val="MN Bum Tở"/>
      <sheetName val="Tổng chi bâc TH"/>
      <sheetName val="TH Mù Cả"/>
      <sheetName val="TH Nguyễn Hữu Thọ"/>
      <sheetName val="TH Pa Vệ Sủ"/>
      <sheetName val="TH Ka Lăng"/>
      <sheetName val="TH Thị trấn"/>
      <sheetName val="TH Pa Ủ"/>
      <sheetName val="TH Thu Lũm"/>
      <sheetName val="Tổng chi bậc THCS"/>
      <sheetName val="THCS Thu Lũm"/>
      <sheetName val="THCS Ka Lăng"/>
      <sheetName val="THCS Mù Cả"/>
      <sheetName val="THCS xã Mường Tè"/>
      <sheetName val="THCS thị trấn"/>
      <sheetName val="THCS Pa Ủ"/>
      <sheetName val="THCS Pa Vệ Sủ"/>
      <sheetName val="Tổng chi liên cấp"/>
      <sheetName val="TH&amp;THCS Can Hồ"/>
      <sheetName val="TH&amp;THCS Nậm Ngà "/>
      <sheetName val="TH&amp;THCS Vàng San"/>
      <sheetName val="TH&amp;THCS Bum Nưa"/>
      <sheetName val="TH&amp;THCS Tá Bạ"/>
      <sheetName val="TH&amp;THCS Bum Tở"/>
      <sheetName val="TH&amp;THCS Tà Tổng"/>
      <sheetName val="TH&amp;THCS Nậm Khao"/>
      <sheetName val="Sheet2"/>
    </sheetNames>
    <sheetDataSet>
      <sheetData sheetId="0"/>
      <sheetData sheetId="1"/>
      <sheetData sheetId="2">
        <row r="16">
          <cell r="E16">
            <v>445439.74287999998</v>
          </cell>
        </row>
        <row r="56">
          <cell r="E56">
            <v>40</v>
          </cell>
        </row>
      </sheetData>
      <sheetData sheetId="3">
        <row r="43">
          <cell r="E43">
            <v>540</v>
          </cell>
        </row>
        <row r="46">
          <cell r="E46">
            <v>3852</v>
          </cell>
        </row>
        <row r="47">
          <cell r="E47">
            <v>3791.3190000000004</v>
          </cell>
        </row>
        <row r="48">
          <cell r="E48">
            <v>1743.758</v>
          </cell>
        </row>
        <row r="49">
          <cell r="E49">
            <v>151.62</v>
          </cell>
        </row>
        <row r="50">
          <cell r="E50">
            <v>1889.7070000000001</v>
          </cell>
        </row>
        <row r="51">
          <cell r="E51">
            <v>1301.5019999999997</v>
          </cell>
        </row>
        <row r="52">
          <cell r="E52">
            <v>147</v>
          </cell>
        </row>
      </sheetData>
      <sheetData sheetId="4">
        <row r="16">
          <cell r="E16">
            <v>7136.7515199999998</v>
          </cell>
        </row>
      </sheetData>
      <sheetData sheetId="5"/>
      <sheetData sheetId="6">
        <row r="16">
          <cell r="E16">
            <v>7304.3305200000004</v>
          </cell>
        </row>
      </sheetData>
      <sheetData sheetId="7">
        <row r="16">
          <cell r="E16">
            <v>7284.2330000000002</v>
          </cell>
        </row>
      </sheetData>
      <sheetData sheetId="8">
        <row r="16">
          <cell r="E16">
            <v>12365.31136</v>
          </cell>
        </row>
      </sheetData>
      <sheetData sheetId="9">
        <row r="16">
          <cell r="E16">
            <v>8876.3185599999997</v>
          </cell>
        </row>
      </sheetData>
      <sheetData sheetId="10"/>
      <sheetData sheetId="11"/>
      <sheetData sheetId="12"/>
      <sheetData sheetId="13"/>
      <sheetData sheetId="14"/>
      <sheetData sheetId="15"/>
      <sheetData sheetId="16"/>
      <sheetData sheetId="17"/>
      <sheetData sheetId="18"/>
      <sheetData sheetId="19">
        <row r="43">
          <cell r="E43">
            <v>400</v>
          </cell>
        </row>
        <row r="45">
          <cell r="E45">
            <v>9392.9000000000015</v>
          </cell>
        </row>
        <row r="47">
          <cell r="E47">
            <v>2879.5499999999997</v>
          </cell>
        </row>
        <row r="48">
          <cell r="E48">
            <v>836.75</v>
          </cell>
        </row>
        <row r="49">
          <cell r="E49">
            <v>471.71</v>
          </cell>
        </row>
        <row r="50">
          <cell r="E50">
            <v>1051.82</v>
          </cell>
        </row>
        <row r="52">
          <cell r="E52">
            <v>36.270000000000003</v>
          </cell>
        </row>
        <row r="53">
          <cell r="E53">
            <v>105.13</v>
          </cell>
        </row>
        <row r="55">
          <cell r="E55">
            <v>52.58</v>
          </cell>
        </row>
      </sheetData>
      <sheetData sheetId="20"/>
      <sheetData sheetId="21"/>
      <sheetData sheetId="22"/>
      <sheetData sheetId="23"/>
      <sheetData sheetId="24"/>
      <sheetData sheetId="25"/>
      <sheetData sheetId="26"/>
      <sheetData sheetId="27">
        <row r="44">
          <cell r="E44">
            <v>160</v>
          </cell>
        </row>
        <row r="46">
          <cell r="E46">
            <v>8002.2300000000005</v>
          </cell>
        </row>
        <row r="48">
          <cell r="E48">
            <v>2137.12</v>
          </cell>
        </row>
        <row r="49">
          <cell r="E49">
            <v>454.87</v>
          </cell>
        </row>
        <row r="50">
          <cell r="E50">
            <v>286.39</v>
          </cell>
        </row>
        <row r="51">
          <cell r="E51">
            <v>926.8</v>
          </cell>
        </row>
        <row r="53">
          <cell r="E53">
            <v>31.59</v>
          </cell>
        </row>
        <row r="54">
          <cell r="E54">
            <v>92.91</v>
          </cell>
        </row>
        <row r="56">
          <cell r="E56">
            <v>210.32</v>
          </cell>
        </row>
      </sheetData>
      <sheetData sheetId="28"/>
      <sheetData sheetId="29"/>
      <sheetData sheetId="30"/>
      <sheetData sheetId="31"/>
      <sheetData sheetId="32"/>
      <sheetData sheetId="33"/>
      <sheetData sheetId="34"/>
      <sheetData sheetId="35">
        <row r="45">
          <cell r="E45">
            <v>0</v>
          </cell>
        </row>
        <row r="47">
          <cell r="E47">
            <v>9182.51</v>
          </cell>
        </row>
        <row r="49">
          <cell r="E49">
            <v>3123.9</v>
          </cell>
        </row>
        <row r="50">
          <cell r="E50">
            <v>5880.4619999999995</v>
          </cell>
        </row>
        <row r="51">
          <cell r="E51">
            <v>314.48</v>
          </cell>
        </row>
        <row r="52">
          <cell r="E52">
            <v>1188.8499999999999</v>
          </cell>
        </row>
        <row r="54">
          <cell r="E54">
            <v>29.25</v>
          </cell>
        </row>
        <row r="55">
          <cell r="E55">
            <v>0</v>
          </cell>
        </row>
        <row r="95">
          <cell r="E95">
            <v>300</v>
          </cell>
        </row>
        <row r="97">
          <cell r="E97">
            <v>9528.3599999999988</v>
          </cell>
        </row>
        <row r="99">
          <cell r="E99">
            <v>2631.8399999999997</v>
          </cell>
        </row>
        <row r="100">
          <cell r="E100">
            <v>4487.16</v>
          </cell>
        </row>
        <row r="101">
          <cell r="E101">
            <v>280.78999999999996</v>
          </cell>
        </row>
        <row r="102">
          <cell r="E102">
            <v>1247.6399999999999</v>
          </cell>
        </row>
        <row r="104">
          <cell r="E104">
            <v>19.89</v>
          </cell>
        </row>
        <row r="105">
          <cell r="E105">
            <v>183.70000000000002</v>
          </cell>
        </row>
        <row r="107">
          <cell r="E107">
            <v>52.58</v>
          </cell>
        </row>
      </sheetData>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M45"/>
  <sheetViews>
    <sheetView zoomScaleNormal="100" workbookViewId="0">
      <pane ySplit="6" topLeftCell="A11" activePane="bottomLeft" state="frozen"/>
      <selection pane="bottomLeft" activeCell="H11" sqref="H11"/>
    </sheetView>
  </sheetViews>
  <sheetFormatPr defaultRowHeight="15"/>
  <cols>
    <col min="1" max="1" width="7.42578125" style="42" customWidth="1"/>
    <col min="2" max="2" width="58" style="42" customWidth="1"/>
    <col min="3" max="3" width="22.42578125" style="42" customWidth="1"/>
    <col min="4" max="5" width="15.7109375" style="42" customWidth="1"/>
    <col min="6" max="6" width="16" style="58" customWidth="1"/>
    <col min="7" max="7" width="18.42578125" style="42" customWidth="1"/>
    <col min="8" max="9" width="15.42578125" style="43" customWidth="1"/>
    <col min="10" max="13" width="9.140625" style="43"/>
    <col min="14" max="249" width="9.140625" style="42"/>
    <col min="250" max="250" width="5.85546875" style="42" customWidth="1"/>
    <col min="251" max="251" width="71.42578125" style="42" customWidth="1"/>
    <col min="252" max="256" width="13.5703125" style="42" customWidth="1"/>
    <col min="257" max="257" width="9.140625" style="42"/>
    <col min="258" max="262" width="13.28515625" style="42" customWidth="1"/>
    <col min="263" max="505" width="9.140625" style="42"/>
    <col min="506" max="506" width="5.85546875" style="42" customWidth="1"/>
    <col min="507" max="507" width="71.42578125" style="42" customWidth="1"/>
    <col min="508" max="512" width="13.5703125" style="42" customWidth="1"/>
    <col min="513" max="513" width="9.140625" style="42"/>
    <col min="514" max="518" width="13.28515625" style="42" customWidth="1"/>
    <col min="519" max="761" width="9.140625" style="42"/>
    <col min="762" max="762" width="5.85546875" style="42" customWidth="1"/>
    <col min="763" max="763" width="71.42578125" style="42" customWidth="1"/>
    <col min="764" max="768" width="13.5703125" style="42" customWidth="1"/>
    <col min="769" max="769" width="9.140625" style="42"/>
    <col min="770" max="774" width="13.28515625" style="42" customWidth="1"/>
    <col min="775" max="1017" width="9.140625" style="42"/>
    <col min="1018" max="1018" width="5.85546875" style="42" customWidth="1"/>
    <col min="1019" max="1019" width="71.42578125" style="42" customWidth="1"/>
    <col min="1020" max="1024" width="13.5703125" style="42" customWidth="1"/>
    <col min="1025" max="1025" width="9.140625" style="42"/>
    <col min="1026" max="1030" width="13.28515625" style="42" customWidth="1"/>
    <col min="1031" max="1273" width="9.140625" style="42"/>
    <col min="1274" max="1274" width="5.85546875" style="42" customWidth="1"/>
    <col min="1275" max="1275" width="71.42578125" style="42" customWidth="1"/>
    <col min="1276" max="1280" width="13.5703125" style="42" customWidth="1"/>
    <col min="1281" max="1281" width="9.140625" style="42"/>
    <col min="1282" max="1286" width="13.28515625" style="42" customWidth="1"/>
    <col min="1287" max="1529" width="9.140625" style="42"/>
    <col min="1530" max="1530" width="5.85546875" style="42" customWidth="1"/>
    <col min="1531" max="1531" width="71.42578125" style="42" customWidth="1"/>
    <col min="1532" max="1536" width="13.5703125" style="42" customWidth="1"/>
    <col min="1537" max="1537" width="9.140625" style="42"/>
    <col min="1538" max="1542" width="13.28515625" style="42" customWidth="1"/>
    <col min="1543" max="1785" width="9.140625" style="42"/>
    <col min="1786" max="1786" width="5.85546875" style="42" customWidth="1"/>
    <col min="1787" max="1787" width="71.42578125" style="42" customWidth="1"/>
    <col min="1788" max="1792" width="13.5703125" style="42" customWidth="1"/>
    <col min="1793" max="1793" width="9.140625" style="42"/>
    <col min="1794" max="1798" width="13.28515625" style="42" customWidth="1"/>
    <col min="1799" max="2041" width="9.140625" style="42"/>
    <col min="2042" max="2042" width="5.85546875" style="42" customWidth="1"/>
    <col min="2043" max="2043" width="71.42578125" style="42" customWidth="1"/>
    <col min="2044" max="2048" width="13.5703125" style="42" customWidth="1"/>
    <col min="2049" max="2049" width="9.140625" style="42"/>
    <col min="2050" max="2054" width="13.28515625" style="42" customWidth="1"/>
    <col min="2055" max="2297" width="9.140625" style="42"/>
    <col min="2298" max="2298" width="5.85546875" style="42" customWidth="1"/>
    <col min="2299" max="2299" width="71.42578125" style="42" customWidth="1"/>
    <col min="2300" max="2304" width="13.5703125" style="42" customWidth="1"/>
    <col min="2305" max="2305" width="9.140625" style="42"/>
    <col min="2306" max="2310" width="13.28515625" style="42" customWidth="1"/>
    <col min="2311" max="2553" width="9.140625" style="42"/>
    <col min="2554" max="2554" width="5.85546875" style="42" customWidth="1"/>
    <col min="2555" max="2555" width="71.42578125" style="42" customWidth="1"/>
    <col min="2556" max="2560" width="13.5703125" style="42" customWidth="1"/>
    <col min="2561" max="2561" width="9.140625" style="42"/>
    <col min="2562" max="2566" width="13.28515625" style="42" customWidth="1"/>
    <col min="2567" max="2809" width="9.140625" style="42"/>
    <col min="2810" max="2810" width="5.85546875" style="42" customWidth="1"/>
    <col min="2811" max="2811" width="71.42578125" style="42" customWidth="1"/>
    <col min="2812" max="2816" width="13.5703125" style="42" customWidth="1"/>
    <col min="2817" max="2817" width="9.140625" style="42"/>
    <col min="2818" max="2822" width="13.28515625" style="42" customWidth="1"/>
    <col min="2823" max="3065" width="9.140625" style="42"/>
    <col min="3066" max="3066" width="5.85546875" style="42" customWidth="1"/>
    <col min="3067" max="3067" width="71.42578125" style="42" customWidth="1"/>
    <col min="3068" max="3072" width="13.5703125" style="42" customWidth="1"/>
    <col min="3073" max="3073" width="9.140625" style="42"/>
    <col min="3074" max="3078" width="13.28515625" style="42" customWidth="1"/>
    <col min="3079" max="3321" width="9.140625" style="42"/>
    <col min="3322" max="3322" width="5.85546875" style="42" customWidth="1"/>
    <col min="3323" max="3323" width="71.42578125" style="42" customWidth="1"/>
    <col min="3324" max="3328" width="13.5703125" style="42" customWidth="1"/>
    <col min="3329" max="3329" width="9.140625" style="42"/>
    <col min="3330" max="3334" width="13.28515625" style="42" customWidth="1"/>
    <col min="3335" max="3577" width="9.140625" style="42"/>
    <col min="3578" max="3578" width="5.85546875" style="42" customWidth="1"/>
    <col min="3579" max="3579" width="71.42578125" style="42" customWidth="1"/>
    <col min="3580" max="3584" width="13.5703125" style="42" customWidth="1"/>
    <col min="3585" max="3585" width="9.140625" style="42"/>
    <col min="3586" max="3590" width="13.28515625" style="42" customWidth="1"/>
    <col min="3591" max="3833" width="9.140625" style="42"/>
    <col min="3834" max="3834" width="5.85546875" style="42" customWidth="1"/>
    <col min="3835" max="3835" width="71.42578125" style="42" customWidth="1"/>
    <col min="3836" max="3840" width="13.5703125" style="42" customWidth="1"/>
    <col min="3841" max="3841" width="9.140625" style="42"/>
    <col min="3842" max="3846" width="13.28515625" style="42" customWidth="1"/>
    <col min="3847" max="4089" width="9.140625" style="42"/>
    <col min="4090" max="4090" width="5.85546875" style="42" customWidth="1"/>
    <col min="4091" max="4091" width="71.42578125" style="42" customWidth="1"/>
    <col min="4092" max="4096" width="13.5703125" style="42" customWidth="1"/>
    <col min="4097" max="4097" width="9.140625" style="42"/>
    <col min="4098" max="4102" width="13.28515625" style="42" customWidth="1"/>
    <col min="4103" max="4345" width="9.140625" style="42"/>
    <col min="4346" max="4346" width="5.85546875" style="42" customWidth="1"/>
    <col min="4347" max="4347" width="71.42578125" style="42" customWidth="1"/>
    <col min="4348" max="4352" width="13.5703125" style="42" customWidth="1"/>
    <col min="4353" max="4353" width="9.140625" style="42"/>
    <col min="4354" max="4358" width="13.28515625" style="42" customWidth="1"/>
    <col min="4359" max="4601" width="9.140625" style="42"/>
    <col min="4602" max="4602" width="5.85546875" style="42" customWidth="1"/>
    <col min="4603" max="4603" width="71.42578125" style="42" customWidth="1"/>
    <col min="4604" max="4608" width="13.5703125" style="42" customWidth="1"/>
    <col min="4609" max="4609" width="9.140625" style="42"/>
    <col min="4610" max="4614" width="13.28515625" style="42" customWidth="1"/>
    <col min="4615" max="4857" width="9.140625" style="42"/>
    <col min="4858" max="4858" width="5.85546875" style="42" customWidth="1"/>
    <col min="4859" max="4859" width="71.42578125" style="42" customWidth="1"/>
    <col min="4860" max="4864" width="13.5703125" style="42" customWidth="1"/>
    <col min="4865" max="4865" width="9.140625" style="42"/>
    <col min="4866" max="4870" width="13.28515625" style="42" customWidth="1"/>
    <col min="4871" max="5113" width="9.140625" style="42"/>
    <col min="5114" max="5114" width="5.85546875" style="42" customWidth="1"/>
    <col min="5115" max="5115" width="71.42578125" style="42" customWidth="1"/>
    <col min="5116" max="5120" width="13.5703125" style="42" customWidth="1"/>
    <col min="5121" max="5121" width="9.140625" style="42"/>
    <col min="5122" max="5126" width="13.28515625" style="42" customWidth="1"/>
    <col min="5127" max="5369" width="9.140625" style="42"/>
    <col min="5370" max="5370" width="5.85546875" style="42" customWidth="1"/>
    <col min="5371" max="5371" width="71.42578125" style="42" customWidth="1"/>
    <col min="5372" max="5376" width="13.5703125" style="42" customWidth="1"/>
    <col min="5377" max="5377" width="9.140625" style="42"/>
    <col min="5378" max="5382" width="13.28515625" style="42" customWidth="1"/>
    <col min="5383" max="5625" width="9.140625" style="42"/>
    <col min="5626" max="5626" width="5.85546875" style="42" customWidth="1"/>
    <col min="5627" max="5627" width="71.42578125" style="42" customWidth="1"/>
    <col min="5628" max="5632" width="13.5703125" style="42" customWidth="1"/>
    <col min="5633" max="5633" width="9.140625" style="42"/>
    <col min="5634" max="5638" width="13.28515625" style="42" customWidth="1"/>
    <col min="5639" max="5881" width="9.140625" style="42"/>
    <col min="5882" max="5882" width="5.85546875" style="42" customWidth="1"/>
    <col min="5883" max="5883" width="71.42578125" style="42" customWidth="1"/>
    <col min="5884" max="5888" width="13.5703125" style="42" customWidth="1"/>
    <col min="5889" max="5889" width="9.140625" style="42"/>
    <col min="5890" max="5894" width="13.28515625" style="42" customWidth="1"/>
    <col min="5895" max="6137" width="9.140625" style="42"/>
    <col min="6138" max="6138" width="5.85546875" style="42" customWidth="1"/>
    <col min="6139" max="6139" width="71.42578125" style="42" customWidth="1"/>
    <col min="6140" max="6144" width="13.5703125" style="42" customWidth="1"/>
    <col min="6145" max="6145" width="9.140625" style="42"/>
    <col min="6146" max="6150" width="13.28515625" style="42" customWidth="1"/>
    <col min="6151" max="6393" width="9.140625" style="42"/>
    <col min="6394" max="6394" width="5.85546875" style="42" customWidth="1"/>
    <col min="6395" max="6395" width="71.42578125" style="42" customWidth="1"/>
    <col min="6396" max="6400" width="13.5703125" style="42" customWidth="1"/>
    <col min="6401" max="6401" width="9.140625" style="42"/>
    <col min="6402" max="6406" width="13.28515625" style="42" customWidth="1"/>
    <col min="6407" max="6649" width="9.140625" style="42"/>
    <col min="6650" max="6650" width="5.85546875" style="42" customWidth="1"/>
    <col min="6651" max="6651" width="71.42578125" style="42" customWidth="1"/>
    <col min="6652" max="6656" width="13.5703125" style="42" customWidth="1"/>
    <col min="6657" max="6657" width="9.140625" style="42"/>
    <col min="6658" max="6662" width="13.28515625" style="42" customWidth="1"/>
    <col min="6663" max="6905" width="9.140625" style="42"/>
    <col min="6906" max="6906" width="5.85546875" style="42" customWidth="1"/>
    <col min="6907" max="6907" width="71.42578125" style="42" customWidth="1"/>
    <col min="6908" max="6912" width="13.5703125" style="42" customWidth="1"/>
    <col min="6913" max="6913" width="9.140625" style="42"/>
    <col min="6914" max="6918" width="13.28515625" style="42" customWidth="1"/>
    <col min="6919" max="7161" width="9.140625" style="42"/>
    <col min="7162" max="7162" width="5.85546875" style="42" customWidth="1"/>
    <col min="7163" max="7163" width="71.42578125" style="42" customWidth="1"/>
    <col min="7164" max="7168" width="13.5703125" style="42" customWidth="1"/>
    <col min="7169" max="7169" width="9.140625" style="42"/>
    <col min="7170" max="7174" width="13.28515625" style="42" customWidth="1"/>
    <col min="7175" max="7417" width="9.140625" style="42"/>
    <col min="7418" max="7418" width="5.85546875" style="42" customWidth="1"/>
    <col min="7419" max="7419" width="71.42578125" style="42" customWidth="1"/>
    <col min="7420" max="7424" width="13.5703125" style="42" customWidth="1"/>
    <col min="7425" max="7425" width="9.140625" style="42"/>
    <col min="7426" max="7430" width="13.28515625" style="42" customWidth="1"/>
    <col min="7431" max="7673" width="9.140625" style="42"/>
    <col min="7674" max="7674" width="5.85546875" style="42" customWidth="1"/>
    <col min="7675" max="7675" width="71.42578125" style="42" customWidth="1"/>
    <col min="7676" max="7680" width="13.5703125" style="42" customWidth="1"/>
    <col min="7681" max="7681" width="9.140625" style="42"/>
    <col min="7682" max="7686" width="13.28515625" style="42" customWidth="1"/>
    <col min="7687" max="7929" width="9.140625" style="42"/>
    <col min="7930" max="7930" width="5.85546875" style="42" customWidth="1"/>
    <col min="7931" max="7931" width="71.42578125" style="42" customWidth="1"/>
    <col min="7932" max="7936" width="13.5703125" style="42" customWidth="1"/>
    <col min="7937" max="7937" width="9.140625" style="42"/>
    <col min="7938" max="7942" width="13.28515625" style="42" customWidth="1"/>
    <col min="7943" max="8185" width="9.140625" style="42"/>
    <col min="8186" max="8186" width="5.85546875" style="42" customWidth="1"/>
    <col min="8187" max="8187" width="71.42578125" style="42" customWidth="1"/>
    <col min="8188" max="8192" width="13.5703125" style="42" customWidth="1"/>
    <col min="8193" max="8193" width="9.140625" style="42"/>
    <col min="8194" max="8198" width="13.28515625" style="42" customWidth="1"/>
    <col min="8199" max="8441" width="9.140625" style="42"/>
    <col min="8442" max="8442" width="5.85546875" style="42" customWidth="1"/>
    <col min="8443" max="8443" width="71.42578125" style="42" customWidth="1"/>
    <col min="8444" max="8448" width="13.5703125" style="42" customWidth="1"/>
    <col min="8449" max="8449" width="9.140625" style="42"/>
    <col min="8450" max="8454" width="13.28515625" style="42" customWidth="1"/>
    <col min="8455" max="8697" width="9.140625" style="42"/>
    <col min="8698" max="8698" width="5.85546875" style="42" customWidth="1"/>
    <col min="8699" max="8699" width="71.42578125" style="42" customWidth="1"/>
    <col min="8700" max="8704" width="13.5703125" style="42" customWidth="1"/>
    <col min="8705" max="8705" width="9.140625" style="42"/>
    <col min="8706" max="8710" width="13.28515625" style="42" customWidth="1"/>
    <col min="8711" max="8953" width="9.140625" style="42"/>
    <col min="8954" max="8954" width="5.85546875" style="42" customWidth="1"/>
    <col min="8955" max="8955" width="71.42578125" style="42" customWidth="1"/>
    <col min="8956" max="8960" width="13.5703125" style="42" customWidth="1"/>
    <col min="8961" max="8961" width="9.140625" style="42"/>
    <col min="8962" max="8966" width="13.28515625" style="42" customWidth="1"/>
    <col min="8967" max="9209" width="9.140625" style="42"/>
    <col min="9210" max="9210" width="5.85546875" style="42" customWidth="1"/>
    <col min="9211" max="9211" width="71.42578125" style="42" customWidth="1"/>
    <col min="9212" max="9216" width="13.5703125" style="42" customWidth="1"/>
    <col min="9217" max="9217" width="9.140625" style="42"/>
    <col min="9218" max="9222" width="13.28515625" style="42" customWidth="1"/>
    <col min="9223" max="9465" width="9.140625" style="42"/>
    <col min="9466" max="9466" width="5.85546875" style="42" customWidth="1"/>
    <col min="9467" max="9467" width="71.42578125" style="42" customWidth="1"/>
    <col min="9468" max="9472" width="13.5703125" style="42" customWidth="1"/>
    <col min="9473" max="9473" width="9.140625" style="42"/>
    <col min="9474" max="9478" width="13.28515625" style="42" customWidth="1"/>
    <col min="9479" max="9721" width="9.140625" style="42"/>
    <col min="9722" max="9722" width="5.85546875" style="42" customWidth="1"/>
    <col min="9723" max="9723" width="71.42578125" style="42" customWidth="1"/>
    <col min="9724" max="9728" width="13.5703125" style="42" customWidth="1"/>
    <col min="9729" max="9729" width="9.140625" style="42"/>
    <col min="9730" max="9734" width="13.28515625" style="42" customWidth="1"/>
    <col min="9735" max="9977" width="9.140625" style="42"/>
    <col min="9978" max="9978" width="5.85546875" style="42" customWidth="1"/>
    <col min="9979" max="9979" width="71.42578125" style="42" customWidth="1"/>
    <col min="9980" max="9984" width="13.5703125" style="42" customWidth="1"/>
    <col min="9985" max="9985" width="9.140625" style="42"/>
    <col min="9986" max="9990" width="13.28515625" style="42" customWidth="1"/>
    <col min="9991" max="10233" width="9.140625" style="42"/>
    <col min="10234" max="10234" width="5.85546875" style="42" customWidth="1"/>
    <col min="10235" max="10235" width="71.42578125" style="42" customWidth="1"/>
    <col min="10236" max="10240" width="13.5703125" style="42" customWidth="1"/>
    <col min="10241" max="10241" width="9.140625" style="42"/>
    <col min="10242" max="10246" width="13.28515625" style="42" customWidth="1"/>
    <col min="10247" max="10489" width="9.140625" style="42"/>
    <col min="10490" max="10490" width="5.85546875" style="42" customWidth="1"/>
    <col min="10491" max="10491" width="71.42578125" style="42" customWidth="1"/>
    <col min="10492" max="10496" width="13.5703125" style="42" customWidth="1"/>
    <col min="10497" max="10497" width="9.140625" style="42"/>
    <col min="10498" max="10502" width="13.28515625" style="42" customWidth="1"/>
    <col min="10503" max="10745" width="9.140625" style="42"/>
    <col min="10746" max="10746" width="5.85546875" style="42" customWidth="1"/>
    <col min="10747" max="10747" width="71.42578125" style="42" customWidth="1"/>
    <col min="10748" max="10752" width="13.5703125" style="42" customWidth="1"/>
    <col min="10753" max="10753" width="9.140625" style="42"/>
    <col min="10754" max="10758" width="13.28515625" style="42" customWidth="1"/>
    <col min="10759" max="11001" width="9.140625" style="42"/>
    <col min="11002" max="11002" width="5.85546875" style="42" customWidth="1"/>
    <col min="11003" max="11003" width="71.42578125" style="42" customWidth="1"/>
    <col min="11004" max="11008" width="13.5703125" style="42" customWidth="1"/>
    <col min="11009" max="11009" width="9.140625" style="42"/>
    <col min="11010" max="11014" width="13.28515625" style="42" customWidth="1"/>
    <col min="11015" max="11257" width="9.140625" style="42"/>
    <col min="11258" max="11258" width="5.85546875" style="42" customWidth="1"/>
    <col min="11259" max="11259" width="71.42578125" style="42" customWidth="1"/>
    <col min="11260" max="11264" width="13.5703125" style="42" customWidth="1"/>
    <col min="11265" max="11265" width="9.140625" style="42"/>
    <col min="11266" max="11270" width="13.28515625" style="42" customWidth="1"/>
    <col min="11271" max="11513" width="9.140625" style="42"/>
    <col min="11514" max="11514" width="5.85546875" style="42" customWidth="1"/>
    <col min="11515" max="11515" width="71.42578125" style="42" customWidth="1"/>
    <col min="11516" max="11520" width="13.5703125" style="42" customWidth="1"/>
    <col min="11521" max="11521" width="9.140625" style="42"/>
    <col min="11522" max="11526" width="13.28515625" style="42" customWidth="1"/>
    <col min="11527" max="11769" width="9.140625" style="42"/>
    <col min="11770" max="11770" width="5.85546875" style="42" customWidth="1"/>
    <col min="11771" max="11771" width="71.42578125" style="42" customWidth="1"/>
    <col min="11772" max="11776" width="13.5703125" style="42" customWidth="1"/>
    <col min="11777" max="11777" width="9.140625" style="42"/>
    <col min="11778" max="11782" width="13.28515625" style="42" customWidth="1"/>
    <col min="11783" max="12025" width="9.140625" style="42"/>
    <col min="12026" max="12026" width="5.85546875" style="42" customWidth="1"/>
    <col min="12027" max="12027" width="71.42578125" style="42" customWidth="1"/>
    <col min="12028" max="12032" width="13.5703125" style="42" customWidth="1"/>
    <col min="12033" max="12033" width="9.140625" style="42"/>
    <col min="12034" max="12038" width="13.28515625" style="42" customWidth="1"/>
    <col min="12039" max="12281" width="9.140625" style="42"/>
    <col min="12282" max="12282" width="5.85546875" style="42" customWidth="1"/>
    <col min="12283" max="12283" width="71.42578125" style="42" customWidth="1"/>
    <col min="12284" max="12288" width="13.5703125" style="42" customWidth="1"/>
    <col min="12289" max="12289" width="9.140625" style="42"/>
    <col min="12290" max="12294" width="13.28515625" style="42" customWidth="1"/>
    <col min="12295" max="12537" width="9.140625" style="42"/>
    <col min="12538" max="12538" width="5.85546875" style="42" customWidth="1"/>
    <col min="12539" max="12539" width="71.42578125" style="42" customWidth="1"/>
    <col min="12540" max="12544" width="13.5703125" style="42" customWidth="1"/>
    <col min="12545" max="12545" width="9.140625" style="42"/>
    <col min="12546" max="12550" width="13.28515625" style="42" customWidth="1"/>
    <col min="12551" max="12793" width="9.140625" style="42"/>
    <col min="12794" max="12794" width="5.85546875" style="42" customWidth="1"/>
    <col min="12795" max="12795" width="71.42578125" style="42" customWidth="1"/>
    <col min="12796" max="12800" width="13.5703125" style="42" customWidth="1"/>
    <col min="12801" max="12801" width="9.140625" style="42"/>
    <col min="12802" max="12806" width="13.28515625" style="42" customWidth="1"/>
    <col min="12807" max="13049" width="9.140625" style="42"/>
    <col min="13050" max="13050" width="5.85546875" style="42" customWidth="1"/>
    <col min="13051" max="13051" width="71.42578125" style="42" customWidth="1"/>
    <col min="13052" max="13056" width="13.5703125" style="42" customWidth="1"/>
    <col min="13057" max="13057" width="9.140625" style="42"/>
    <col min="13058" max="13062" width="13.28515625" style="42" customWidth="1"/>
    <col min="13063" max="13305" width="9.140625" style="42"/>
    <col min="13306" max="13306" width="5.85546875" style="42" customWidth="1"/>
    <col min="13307" max="13307" width="71.42578125" style="42" customWidth="1"/>
    <col min="13308" max="13312" width="13.5703125" style="42" customWidth="1"/>
    <col min="13313" max="13313" width="9.140625" style="42"/>
    <col min="13314" max="13318" width="13.28515625" style="42" customWidth="1"/>
    <col min="13319" max="13561" width="9.140625" style="42"/>
    <col min="13562" max="13562" width="5.85546875" style="42" customWidth="1"/>
    <col min="13563" max="13563" width="71.42578125" style="42" customWidth="1"/>
    <col min="13564" max="13568" width="13.5703125" style="42" customWidth="1"/>
    <col min="13569" max="13569" width="9.140625" style="42"/>
    <col min="13570" max="13574" width="13.28515625" style="42" customWidth="1"/>
    <col min="13575" max="13817" width="9.140625" style="42"/>
    <col min="13818" max="13818" width="5.85546875" style="42" customWidth="1"/>
    <col min="13819" max="13819" width="71.42578125" style="42" customWidth="1"/>
    <col min="13820" max="13824" width="13.5703125" style="42" customWidth="1"/>
    <col min="13825" max="13825" width="9.140625" style="42"/>
    <col min="13826" max="13830" width="13.28515625" style="42" customWidth="1"/>
    <col min="13831" max="14073" width="9.140625" style="42"/>
    <col min="14074" max="14074" width="5.85546875" style="42" customWidth="1"/>
    <col min="14075" max="14075" width="71.42578125" style="42" customWidth="1"/>
    <col min="14076" max="14080" width="13.5703125" style="42" customWidth="1"/>
    <col min="14081" max="14081" width="9.140625" style="42"/>
    <col min="14082" max="14086" width="13.28515625" style="42" customWidth="1"/>
    <col min="14087" max="14329" width="9.140625" style="42"/>
    <col min="14330" max="14330" width="5.85546875" style="42" customWidth="1"/>
    <col min="14331" max="14331" width="71.42578125" style="42" customWidth="1"/>
    <col min="14332" max="14336" width="13.5703125" style="42" customWidth="1"/>
    <col min="14337" max="14337" width="9.140625" style="42"/>
    <col min="14338" max="14342" width="13.28515625" style="42" customWidth="1"/>
    <col min="14343" max="14585" width="9.140625" style="42"/>
    <col min="14586" max="14586" width="5.85546875" style="42" customWidth="1"/>
    <col min="14587" max="14587" width="71.42578125" style="42" customWidth="1"/>
    <col min="14588" max="14592" width="13.5703125" style="42" customWidth="1"/>
    <col min="14593" max="14593" width="9.140625" style="42"/>
    <col min="14594" max="14598" width="13.28515625" style="42" customWidth="1"/>
    <col min="14599" max="14841" width="9.140625" style="42"/>
    <col min="14842" max="14842" width="5.85546875" style="42" customWidth="1"/>
    <col min="14843" max="14843" width="71.42578125" style="42" customWidth="1"/>
    <col min="14844" max="14848" width="13.5703125" style="42" customWidth="1"/>
    <col min="14849" max="14849" width="9.140625" style="42"/>
    <col min="14850" max="14854" width="13.28515625" style="42" customWidth="1"/>
    <col min="14855" max="15097" width="9.140625" style="42"/>
    <col min="15098" max="15098" width="5.85546875" style="42" customWidth="1"/>
    <col min="15099" max="15099" width="71.42578125" style="42" customWidth="1"/>
    <col min="15100" max="15104" width="13.5703125" style="42" customWidth="1"/>
    <col min="15105" max="15105" width="9.140625" style="42"/>
    <col min="15106" max="15110" width="13.28515625" style="42" customWidth="1"/>
    <col min="15111" max="15353" width="9.140625" style="42"/>
    <col min="15354" max="15354" width="5.85546875" style="42" customWidth="1"/>
    <col min="15355" max="15355" width="71.42578125" style="42" customWidth="1"/>
    <col min="15356" max="15360" width="13.5703125" style="42" customWidth="1"/>
    <col min="15361" max="15361" width="9.140625" style="42"/>
    <col min="15362" max="15366" width="13.28515625" style="42" customWidth="1"/>
    <col min="15367" max="15609" width="9.140625" style="42"/>
    <col min="15610" max="15610" width="5.85546875" style="42" customWidth="1"/>
    <col min="15611" max="15611" width="71.42578125" style="42" customWidth="1"/>
    <col min="15612" max="15616" width="13.5703125" style="42" customWidth="1"/>
    <col min="15617" max="15617" width="9.140625" style="42"/>
    <col min="15618" max="15622" width="13.28515625" style="42" customWidth="1"/>
    <col min="15623" max="15865" width="9.140625" style="42"/>
    <col min="15866" max="15866" width="5.85546875" style="42" customWidth="1"/>
    <col min="15867" max="15867" width="71.42578125" style="42" customWidth="1"/>
    <col min="15868" max="15872" width="13.5703125" style="42" customWidth="1"/>
    <col min="15873" max="15873" width="9.140625" style="42"/>
    <col min="15874" max="15878" width="13.28515625" style="42" customWidth="1"/>
    <col min="15879" max="16121" width="9.140625" style="42"/>
    <col min="16122" max="16122" width="5.85546875" style="42" customWidth="1"/>
    <col min="16123" max="16123" width="71.42578125" style="42" customWidth="1"/>
    <col min="16124" max="16128" width="13.5703125" style="42" customWidth="1"/>
    <col min="16129" max="16129" width="9.140625" style="42"/>
    <col min="16130" max="16134" width="13.28515625" style="42" customWidth="1"/>
    <col min="16135" max="16384" width="9.140625" style="42"/>
  </cols>
  <sheetData>
    <row r="1" spans="1:13" s="59" customFormat="1" ht="18" customHeight="1">
      <c r="D1" s="186"/>
      <c r="E1" s="314" t="s">
        <v>295</v>
      </c>
      <c r="F1" s="314"/>
      <c r="G1" s="314"/>
      <c r="H1" s="60"/>
      <c r="I1" s="60"/>
      <c r="J1" s="60"/>
      <c r="K1" s="60"/>
      <c r="L1" s="60"/>
      <c r="M1" s="60"/>
    </row>
    <row r="2" spans="1:13" ht="21.75" customHeight="1">
      <c r="A2" s="316" t="s">
        <v>105</v>
      </c>
      <c r="B2" s="316"/>
      <c r="C2" s="316"/>
      <c r="D2" s="316"/>
      <c r="E2" s="316"/>
      <c r="F2" s="316"/>
      <c r="G2" s="316"/>
    </row>
    <row r="3" spans="1:13" s="24" customFormat="1" ht="21" customHeight="1">
      <c r="A3" s="317" t="s">
        <v>296</v>
      </c>
      <c r="B3" s="317"/>
      <c r="C3" s="317"/>
      <c r="D3" s="317"/>
      <c r="E3" s="317"/>
      <c r="F3" s="317"/>
      <c r="G3" s="317"/>
      <c r="H3" s="23"/>
      <c r="I3" s="23"/>
      <c r="J3" s="23"/>
      <c r="K3" s="23"/>
      <c r="L3" s="23"/>
      <c r="M3" s="23"/>
    </row>
    <row r="4" spans="1:13" ht="18" customHeight="1">
      <c r="A4" s="61"/>
      <c r="B4" s="61"/>
      <c r="C4" s="62"/>
      <c r="D4" s="62"/>
      <c r="E4" s="62"/>
      <c r="F4" s="322" t="s">
        <v>112</v>
      </c>
      <c r="G4" s="322"/>
    </row>
    <row r="5" spans="1:13" ht="21" customHeight="1">
      <c r="A5" s="318" t="s">
        <v>33</v>
      </c>
      <c r="B5" s="318" t="s">
        <v>0</v>
      </c>
      <c r="C5" s="319" t="s">
        <v>104</v>
      </c>
      <c r="D5" s="319" t="s">
        <v>123</v>
      </c>
      <c r="E5" s="320" t="s">
        <v>126</v>
      </c>
      <c r="F5" s="318" t="s">
        <v>36</v>
      </c>
      <c r="G5" s="318"/>
    </row>
    <row r="6" spans="1:13" ht="37.5" customHeight="1">
      <c r="A6" s="318"/>
      <c r="B6" s="318"/>
      <c r="C6" s="319"/>
      <c r="D6" s="319"/>
      <c r="E6" s="321"/>
      <c r="F6" s="63" t="s">
        <v>1</v>
      </c>
      <c r="G6" s="64" t="s">
        <v>92</v>
      </c>
    </row>
    <row r="7" spans="1:13" s="24" customFormat="1" ht="21.95" customHeight="1">
      <c r="A7" s="65" t="s">
        <v>2</v>
      </c>
      <c r="B7" s="65" t="s">
        <v>3</v>
      </c>
      <c r="C7" s="65">
        <v>1</v>
      </c>
      <c r="D7" s="65">
        <f>C7+1</f>
        <v>2</v>
      </c>
      <c r="E7" s="65"/>
      <c r="F7" s="66" t="s">
        <v>34</v>
      </c>
      <c r="G7" s="65" t="s">
        <v>35</v>
      </c>
      <c r="H7" s="23"/>
      <c r="I7" s="23"/>
      <c r="J7" s="23"/>
      <c r="K7" s="23"/>
      <c r="L7" s="23"/>
      <c r="M7" s="23"/>
    </row>
    <row r="8" spans="1:13" s="47" customFormat="1" ht="21.95" customHeight="1">
      <c r="A8" s="67" t="s">
        <v>2</v>
      </c>
      <c r="B8" s="74" t="s">
        <v>119</v>
      </c>
      <c r="C8" s="73">
        <f>+C9+C13+C16+C17+C18</f>
        <v>793727</v>
      </c>
      <c r="D8" s="73">
        <f>+D9+D13+D16+D17+D18</f>
        <v>1223462.4449999998</v>
      </c>
      <c r="E8" s="73">
        <f t="shared" ref="E8:F8" si="0">+E9+E13+E16+E17+E18</f>
        <v>1223462.4449999998</v>
      </c>
      <c r="F8" s="73">
        <f t="shared" si="0"/>
        <v>429735.44499999995</v>
      </c>
      <c r="G8" s="73">
        <f>+(D8/C8)*100</f>
        <v>154.14146740629963</v>
      </c>
      <c r="H8" s="46" t="s">
        <v>297</v>
      </c>
      <c r="I8" s="45"/>
      <c r="J8" s="45"/>
      <c r="K8" s="45"/>
      <c r="L8" s="45"/>
      <c r="M8" s="45"/>
    </row>
    <row r="9" spans="1:13" s="47" customFormat="1" ht="21.95" customHeight="1">
      <c r="A9" s="67" t="s">
        <v>4</v>
      </c>
      <c r="B9" s="74" t="s">
        <v>113</v>
      </c>
      <c r="C9" s="73">
        <f>+SUM(C10:C12)</f>
        <v>49700</v>
      </c>
      <c r="D9" s="73">
        <f>+SUM(D10:D12)</f>
        <v>71432.55</v>
      </c>
      <c r="E9" s="73">
        <f>+SUM(E10:E12)</f>
        <v>71432.55</v>
      </c>
      <c r="F9" s="73">
        <f t="shared" ref="F9:F29" si="1">+D9-C9</f>
        <v>21732.550000000003</v>
      </c>
      <c r="G9" s="73">
        <f t="shared" ref="G9:G29" si="2">+(D9/C9)*100</f>
        <v>143.72746478873239</v>
      </c>
      <c r="H9" s="46"/>
      <c r="I9" s="45"/>
      <c r="J9" s="45"/>
      <c r="K9" s="45"/>
      <c r="L9" s="45"/>
      <c r="M9" s="45"/>
    </row>
    <row r="10" spans="1:13" ht="21.95" customHeight="1">
      <c r="A10" s="70">
        <v>1</v>
      </c>
      <c r="B10" s="75" t="s">
        <v>114</v>
      </c>
      <c r="C10" s="116">
        <v>39500</v>
      </c>
      <c r="D10" s="117">
        <v>66961.45</v>
      </c>
      <c r="E10" s="117">
        <f>D10</f>
        <v>66961.45</v>
      </c>
      <c r="F10" s="116">
        <f t="shared" si="1"/>
        <v>27461.449999999997</v>
      </c>
      <c r="G10" s="116">
        <f t="shared" si="2"/>
        <v>169.5226582278481</v>
      </c>
      <c r="I10" s="43">
        <f>C8+D18</f>
        <v>923137.02500000002</v>
      </c>
    </row>
    <row r="11" spans="1:13" ht="39.950000000000003" customHeight="1">
      <c r="A11" s="72">
        <f>A10+1</f>
        <v>2</v>
      </c>
      <c r="B11" s="75" t="s">
        <v>115</v>
      </c>
      <c r="C11" s="116">
        <v>10200</v>
      </c>
      <c r="D11" s="116">
        <v>4471.1000000000004</v>
      </c>
      <c r="E11" s="116">
        <f>D11</f>
        <v>4471.1000000000004</v>
      </c>
      <c r="F11" s="116">
        <f t="shared" si="1"/>
        <v>-5728.9</v>
      </c>
      <c r="G11" s="71"/>
      <c r="I11" s="43">
        <f>I10-E8</f>
        <v>-300325.41999999981</v>
      </c>
    </row>
    <row r="12" spans="1:13" ht="21.95" hidden="1" customHeight="1">
      <c r="A12" s="72">
        <v>3</v>
      </c>
      <c r="B12" s="75" t="s">
        <v>87</v>
      </c>
      <c r="C12" s="116"/>
      <c r="D12" s="116">
        <v>0</v>
      </c>
      <c r="E12" s="116"/>
      <c r="F12" s="116"/>
      <c r="G12" s="71"/>
    </row>
    <row r="13" spans="1:13" s="47" customFormat="1" ht="21.95" customHeight="1">
      <c r="A13" s="67" t="s">
        <v>8</v>
      </c>
      <c r="B13" s="76" t="s">
        <v>5</v>
      </c>
      <c r="C13" s="73">
        <f>+SUM(C14:C15)</f>
        <v>744027</v>
      </c>
      <c r="D13" s="73">
        <f>+SUM(D14:D15)</f>
        <v>1022619.87</v>
      </c>
      <c r="E13" s="73">
        <f>+SUM(E14:E15)</f>
        <v>1022619.87</v>
      </c>
      <c r="F13" s="73">
        <f t="shared" si="1"/>
        <v>278592.87</v>
      </c>
      <c r="G13" s="69">
        <f t="shared" si="2"/>
        <v>137.44391937389369</v>
      </c>
      <c r="H13" s="45"/>
      <c r="I13" s="45"/>
      <c r="J13" s="45"/>
      <c r="K13" s="45"/>
      <c r="L13" s="45"/>
      <c r="M13" s="45"/>
    </row>
    <row r="14" spans="1:13" ht="21.95" customHeight="1">
      <c r="A14" s="70">
        <v>1</v>
      </c>
      <c r="B14" s="75" t="s">
        <v>37</v>
      </c>
      <c r="C14" s="116">
        <v>559441</v>
      </c>
      <c r="D14" s="114">
        <f>C14</f>
        <v>559441</v>
      </c>
      <c r="E14" s="114">
        <f>D14</f>
        <v>559441</v>
      </c>
      <c r="F14" s="116">
        <f t="shared" si="1"/>
        <v>0</v>
      </c>
      <c r="G14" s="71">
        <f t="shared" si="2"/>
        <v>100</v>
      </c>
    </row>
    <row r="15" spans="1:13" ht="21.95" customHeight="1">
      <c r="A15" s="72">
        <v>2</v>
      </c>
      <c r="B15" s="75" t="s">
        <v>38</v>
      </c>
      <c r="C15" s="116">
        <v>184586</v>
      </c>
      <c r="D15" s="114">
        <v>463178.87</v>
      </c>
      <c r="E15" s="114">
        <f>D15</f>
        <v>463178.87</v>
      </c>
      <c r="F15" s="116">
        <f t="shared" si="1"/>
        <v>278592.87</v>
      </c>
      <c r="G15" s="71">
        <f t="shared" si="2"/>
        <v>250.92849403530062</v>
      </c>
    </row>
    <row r="16" spans="1:13" s="47" customFormat="1" ht="21.95" customHeight="1">
      <c r="A16" s="67" t="s">
        <v>9</v>
      </c>
      <c r="B16" s="76" t="s">
        <v>39</v>
      </c>
      <c r="C16" s="73"/>
      <c r="D16" s="73"/>
      <c r="E16" s="73"/>
      <c r="F16" s="73"/>
      <c r="G16" s="71"/>
      <c r="H16" s="45"/>
      <c r="I16" s="45"/>
      <c r="J16" s="45"/>
      <c r="K16" s="45"/>
      <c r="L16" s="45"/>
      <c r="M16" s="45"/>
    </row>
    <row r="17" spans="1:13" s="47" customFormat="1" ht="21.95" customHeight="1">
      <c r="A17" s="67" t="s">
        <v>24</v>
      </c>
      <c r="B17" s="76" t="s">
        <v>7</v>
      </c>
      <c r="C17" s="73"/>
      <c r="D17" s="73"/>
      <c r="E17" s="73"/>
      <c r="F17" s="73"/>
      <c r="G17" s="71"/>
      <c r="H17" s="45"/>
      <c r="I17" s="45"/>
      <c r="J17" s="45"/>
      <c r="K17" s="45"/>
      <c r="L17" s="45"/>
      <c r="M17" s="45"/>
    </row>
    <row r="18" spans="1:13" s="47" customFormat="1" ht="21.95" customHeight="1">
      <c r="A18" s="67" t="s">
        <v>25</v>
      </c>
      <c r="B18" s="76" t="s">
        <v>40</v>
      </c>
      <c r="C18" s="73"/>
      <c r="D18" s="113">
        <v>129410.02499999999</v>
      </c>
      <c r="E18" s="113">
        <f>D18</f>
        <v>129410.02499999999</v>
      </c>
      <c r="F18" s="73">
        <f>D18</f>
        <v>129410.02499999999</v>
      </c>
      <c r="G18" s="69"/>
      <c r="H18" s="45"/>
      <c r="I18" s="45"/>
      <c r="J18" s="45"/>
      <c r="K18" s="45"/>
      <c r="L18" s="45"/>
      <c r="M18" s="45"/>
    </row>
    <row r="19" spans="1:13" s="47" customFormat="1" ht="21.95" customHeight="1">
      <c r="A19" s="67" t="s">
        <v>3</v>
      </c>
      <c r="B19" s="74" t="s">
        <v>118</v>
      </c>
      <c r="C19" s="73">
        <f>+C20+C27+C30</f>
        <v>793727</v>
      </c>
      <c r="D19" s="73">
        <f>+D20+D27+D30</f>
        <v>735463.78999999992</v>
      </c>
      <c r="E19" s="73">
        <f>+E20+E27+E30+E31</f>
        <v>1223462.4449999998</v>
      </c>
      <c r="F19" s="73">
        <f t="shared" ref="F19" si="3">+F20+F27+F30</f>
        <v>-58263.210000000036</v>
      </c>
      <c r="G19" s="69">
        <f>(D19/C19)*100</f>
        <v>92.65954037093357</v>
      </c>
      <c r="H19" s="45"/>
      <c r="I19" s="45"/>
      <c r="J19" s="45"/>
      <c r="K19" s="45"/>
      <c r="L19" s="45"/>
      <c r="M19" s="45"/>
    </row>
    <row r="20" spans="1:13" s="47" customFormat="1" ht="21.95" customHeight="1">
      <c r="A20" s="67" t="s">
        <v>4</v>
      </c>
      <c r="B20" s="76" t="s">
        <v>116</v>
      </c>
      <c r="C20" s="73">
        <f>+SUM(C21:C26)</f>
        <v>641729</v>
      </c>
      <c r="D20" s="73">
        <f>+SUM(D21:D26)</f>
        <v>605600.59</v>
      </c>
      <c r="E20" s="73">
        <f>+SUM(E21:E26)</f>
        <v>701730.67</v>
      </c>
      <c r="F20" s="73">
        <f t="shared" si="1"/>
        <v>-36128.410000000033</v>
      </c>
      <c r="G20" s="69">
        <f t="shared" si="2"/>
        <v>94.370145341725248</v>
      </c>
      <c r="H20" s="45"/>
      <c r="I20" s="45"/>
      <c r="J20" s="45"/>
      <c r="K20" s="45"/>
      <c r="L20" s="45"/>
      <c r="M20" s="45"/>
    </row>
    <row r="21" spans="1:13" ht="21.95" customHeight="1">
      <c r="A21" s="72">
        <v>1</v>
      </c>
      <c r="B21" s="75" t="s">
        <v>41</v>
      </c>
      <c r="C21" s="116">
        <f>+'B3-14'!C11</f>
        <v>42713</v>
      </c>
      <c r="D21" s="116">
        <f>+'B3-14'!D11</f>
        <v>25000</v>
      </c>
      <c r="E21" s="116">
        <v>42713</v>
      </c>
      <c r="F21" s="116">
        <f t="shared" si="1"/>
        <v>-17713</v>
      </c>
      <c r="G21" s="71">
        <f t="shared" si="2"/>
        <v>58.530189871935946</v>
      </c>
    </row>
    <row r="22" spans="1:13" ht="21.95" customHeight="1">
      <c r="A22" s="70">
        <v>2</v>
      </c>
      <c r="B22" s="75" t="s">
        <v>42</v>
      </c>
      <c r="C22" s="116">
        <f>+'B3-14'!C22</f>
        <v>587271</v>
      </c>
      <c r="D22" s="116">
        <f>+'B3-14'!D22</f>
        <v>572865.59</v>
      </c>
      <c r="E22" s="116">
        <v>647272.67000000004</v>
      </c>
      <c r="F22" s="116">
        <f t="shared" si="1"/>
        <v>-14405.410000000033</v>
      </c>
      <c r="G22" s="71">
        <f t="shared" si="2"/>
        <v>97.547059194136949</v>
      </c>
    </row>
    <row r="23" spans="1:13" ht="21.95" customHeight="1">
      <c r="A23" s="72">
        <v>3</v>
      </c>
      <c r="B23" s="77" t="s">
        <v>43</v>
      </c>
      <c r="C23" s="116"/>
      <c r="D23" s="116"/>
      <c r="E23" s="116"/>
      <c r="F23" s="116"/>
      <c r="G23" s="71"/>
    </row>
    <row r="24" spans="1:13" ht="21.95" customHeight="1">
      <c r="A24" s="70">
        <v>4</v>
      </c>
      <c r="B24" s="75" t="s">
        <v>44</v>
      </c>
      <c r="C24" s="116"/>
      <c r="D24" s="116"/>
      <c r="E24" s="116"/>
      <c r="F24" s="116"/>
      <c r="G24" s="71"/>
    </row>
    <row r="25" spans="1:13" ht="21.95" customHeight="1">
      <c r="A25" s="72">
        <v>5</v>
      </c>
      <c r="B25" s="75" t="s">
        <v>45</v>
      </c>
      <c r="C25" s="116">
        <f>+'B3-14'!C28</f>
        <v>11745</v>
      </c>
      <c r="D25" s="116">
        <f>+'B3-14'!D28</f>
        <v>7735</v>
      </c>
      <c r="E25" s="116">
        <v>11745</v>
      </c>
      <c r="F25" s="116">
        <f t="shared" si="1"/>
        <v>-4010</v>
      </c>
      <c r="G25" s="71">
        <f t="shared" si="2"/>
        <v>65.857811834823337</v>
      </c>
    </row>
    <row r="26" spans="1:13" ht="21.95" customHeight="1">
      <c r="A26" s="70">
        <v>6</v>
      </c>
      <c r="B26" s="75" t="s">
        <v>46</v>
      </c>
      <c r="C26" s="116">
        <f>+'B3-14'!C29</f>
        <v>0</v>
      </c>
      <c r="D26" s="116"/>
      <c r="E26" s="116"/>
      <c r="F26" s="116">
        <f t="shared" ref="F26" si="4">+D26-C26</f>
        <v>0</v>
      </c>
      <c r="G26" s="71"/>
    </row>
    <row r="27" spans="1:13" ht="21.95" customHeight="1">
      <c r="A27" s="67" t="s">
        <v>8</v>
      </c>
      <c r="B27" s="74" t="s">
        <v>47</v>
      </c>
      <c r="C27" s="73">
        <f>+SUM(C28:C29)</f>
        <v>151998</v>
      </c>
      <c r="D27" s="73">
        <f>+SUM(D28:D29)</f>
        <v>129863.2</v>
      </c>
      <c r="E27" s="73">
        <f>+SUM(E28:E29)</f>
        <v>149911</v>
      </c>
      <c r="F27" s="73">
        <f t="shared" si="1"/>
        <v>-22134.800000000003</v>
      </c>
      <c r="G27" s="69">
        <f t="shared" si="2"/>
        <v>85.437439966315338</v>
      </c>
    </row>
    <row r="28" spans="1:13" ht="21.95" customHeight="1">
      <c r="A28" s="70">
        <v>1</v>
      </c>
      <c r="B28" s="75" t="s">
        <v>117</v>
      </c>
      <c r="C28" s="116">
        <f>+'B3-14'!C31</f>
        <v>150021</v>
      </c>
      <c r="D28" s="116">
        <f>+'B3-14'!D31</f>
        <v>129863.2</v>
      </c>
      <c r="E28" s="116">
        <v>149911</v>
      </c>
      <c r="F28" s="116">
        <f t="shared" si="1"/>
        <v>-20157.800000000003</v>
      </c>
      <c r="G28" s="71">
        <f t="shared" si="2"/>
        <v>86.563347797974941</v>
      </c>
    </row>
    <row r="29" spans="1:13" ht="21.95" customHeight="1">
      <c r="A29" s="72">
        <f>A28+1</f>
        <v>2</v>
      </c>
      <c r="B29" s="75" t="s">
        <v>48</v>
      </c>
      <c r="C29" s="116">
        <f>+'B3-14'!C35</f>
        <v>1977</v>
      </c>
      <c r="D29" s="116">
        <f>+'B3-14'!D35</f>
        <v>0</v>
      </c>
      <c r="E29" s="116"/>
      <c r="F29" s="116">
        <f t="shared" si="1"/>
        <v>-1977</v>
      </c>
      <c r="G29" s="71">
        <f t="shared" si="2"/>
        <v>0</v>
      </c>
    </row>
    <row r="30" spans="1:13" s="47" customFormat="1" ht="21.95" customHeight="1">
      <c r="A30" s="67" t="s">
        <v>24</v>
      </c>
      <c r="B30" s="74" t="s">
        <v>97</v>
      </c>
      <c r="C30" s="68"/>
      <c r="D30" s="68"/>
      <c r="E30" s="68">
        <f>E8-E20-E27-E31</f>
        <v>248820.77499999979</v>
      </c>
      <c r="F30" s="68"/>
      <c r="G30" s="73"/>
      <c r="H30" s="45"/>
      <c r="I30" s="45"/>
      <c r="J30" s="45"/>
      <c r="K30" s="45"/>
      <c r="L30" s="45"/>
      <c r="M30" s="45"/>
    </row>
    <row r="31" spans="1:13" s="47" customFormat="1" ht="21.95" customHeight="1">
      <c r="A31" s="67" t="s">
        <v>24</v>
      </c>
      <c r="B31" s="74" t="s">
        <v>293</v>
      </c>
      <c r="C31" s="68"/>
      <c r="D31" s="68"/>
      <c r="E31" s="68">
        <v>123000</v>
      </c>
      <c r="F31" s="68"/>
      <c r="G31" s="73"/>
      <c r="H31" s="45"/>
      <c r="I31" s="45"/>
      <c r="J31" s="45"/>
      <c r="K31" s="45"/>
      <c r="L31" s="45"/>
      <c r="M31" s="45"/>
    </row>
    <row r="32" spans="1:13" s="47" customFormat="1" hidden="1">
      <c r="A32" s="48" t="s">
        <v>32</v>
      </c>
      <c r="B32" s="49" t="s">
        <v>49</v>
      </c>
      <c r="C32" s="50"/>
      <c r="D32" s="50"/>
      <c r="E32" s="50"/>
      <c r="F32" s="51"/>
      <c r="G32" s="52"/>
      <c r="H32" s="45"/>
      <c r="I32" s="45"/>
      <c r="J32" s="45"/>
      <c r="K32" s="45"/>
      <c r="L32" s="45"/>
      <c r="M32" s="45"/>
    </row>
    <row r="33" spans="1:13" s="47" customFormat="1" hidden="1">
      <c r="A33" s="39" t="s">
        <v>50</v>
      </c>
      <c r="B33" s="35" t="s">
        <v>51</v>
      </c>
      <c r="C33" s="53"/>
      <c r="D33" s="53"/>
      <c r="E33" s="53"/>
      <c r="F33" s="54"/>
      <c r="G33" s="55"/>
      <c r="H33" s="45"/>
      <c r="I33" s="45"/>
      <c r="J33" s="45"/>
      <c r="K33" s="45"/>
      <c r="L33" s="45"/>
      <c r="M33" s="45"/>
    </row>
    <row r="34" spans="1:13" s="47" customFormat="1" hidden="1">
      <c r="A34" s="39" t="s">
        <v>4</v>
      </c>
      <c r="B34" s="35" t="s">
        <v>52</v>
      </c>
      <c r="C34" s="53"/>
      <c r="D34" s="53"/>
      <c r="E34" s="53"/>
      <c r="F34" s="54"/>
      <c r="G34" s="55"/>
      <c r="H34" s="45"/>
      <c r="I34" s="45"/>
      <c r="J34" s="45"/>
      <c r="K34" s="45"/>
      <c r="L34" s="45"/>
      <c r="M34" s="45"/>
    </row>
    <row r="35" spans="1:13" s="47" customFormat="1" ht="28.5" hidden="1">
      <c r="A35" s="39" t="s">
        <v>8</v>
      </c>
      <c r="B35" s="56" t="s">
        <v>53</v>
      </c>
      <c r="C35" s="53"/>
      <c r="D35" s="53"/>
      <c r="E35" s="53"/>
      <c r="F35" s="54"/>
      <c r="G35" s="55"/>
      <c r="H35" s="45"/>
      <c r="I35" s="45"/>
      <c r="J35" s="45"/>
      <c r="K35" s="45"/>
      <c r="L35" s="45"/>
      <c r="M35" s="45"/>
    </row>
    <row r="36" spans="1:13" s="47" customFormat="1" hidden="1">
      <c r="A36" s="39" t="s">
        <v>54</v>
      </c>
      <c r="B36" s="35" t="s">
        <v>55</v>
      </c>
      <c r="C36" s="53"/>
      <c r="D36" s="53"/>
      <c r="E36" s="53"/>
      <c r="F36" s="54"/>
      <c r="G36" s="55"/>
      <c r="H36" s="45"/>
      <c r="I36" s="45"/>
      <c r="J36" s="45"/>
      <c r="K36" s="45"/>
      <c r="L36" s="45"/>
      <c r="M36" s="45"/>
    </row>
    <row r="37" spans="1:13" s="47" customFormat="1" hidden="1">
      <c r="A37" s="39" t="s">
        <v>4</v>
      </c>
      <c r="B37" s="35" t="s">
        <v>56</v>
      </c>
      <c r="C37" s="53"/>
      <c r="D37" s="53"/>
      <c r="E37" s="53"/>
      <c r="F37" s="54"/>
      <c r="G37" s="55"/>
      <c r="H37" s="45"/>
      <c r="I37" s="45"/>
      <c r="J37" s="45"/>
      <c r="K37" s="45"/>
      <c r="L37" s="45"/>
      <c r="M37" s="45"/>
    </row>
    <row r="38" spans="1:13" s="47" customFormat="1" hidden="1">
      <c r="A38" s="39" t="s">
        <v>8</v>
      </c>
      <c r="B38" s="35" t="s">
        <v>85</v>
      </c>
      <c r="C38" s="57"/>
      <c r="D38" s="57"/>
      <c r="E38" s="57"/>
      <c r="F38" s="54"/>
      <c r="G38" s="55"/>
      <c r="H38" s="45"/>
      <c r="I38" s="45"/>
      <c r="J38" s="45"/>
      <c r="K38" s="45"/>
      <c r="L38" s="45"/>
      <c r="M38" s="45"/>
    </row>
    <row r="39" spans="1:13">
      <c r="B39" s="315"/>
      <c r="C39" s="315"/>
      <c r="D39" s="315"/>
      <c r="E39" s="315"/>
      <c r="F39" s="315"/>
      <c r="G39" s="315"/>
    </row>
    <row r="40" spans="1:13">
      <c r="B40" s="315"/>
      <c r="C40" s="315"/>
      <c r="D40" s="315"/>
      <c r="E40" s="315"/>
      <c r="F40" s="315"/>
      <c r="G40" s="315"/>
    </row>
    <row r="41" spans="1:13">
      <c r="B41" s="315"/>
      <c r="C41" s="315"/>
      <c r="D41" s="315"/>
      <c r="E41" s="315"/>
      <c r="F41" s="315"/>
      <c r="G41" s="315"/>
    </row>
    <row r="45" spans="1:13">
      <c r="B45" s="315"/>
      <c r="C45" s="315"/>
      <c r="D45" s="315"/>
      <c r="E45" s="315"/>
      <c r="F45" s="315"/>
      <c r="G45" s="315"/>
    </row>
  </sheetData>
  <mergeCells count="14">
    <mergeCell ref="B45:G45"/>
    <mergeCell ref="A2:G2"/>
    <mergeCell ref="A3:G3"/>
    <mergeCell ref="A5:A6"/>
    <mergeCell ref="B5:B6"/>
    <mergeCell ref="C5:C6"/>
    <mergeCell ref="D5:D6"/>
    <mergeCell ref="E5:E6"/>
    <mergeCell ref="B39:G39"/>
    <mergeCell ref="B40:G40"/>
    <mergeCell ref="B41:G41"/>
    <mergeCell ref="F5:G5"/>
    <mergeCell ref="F4:G4"/>
    <mergeCell ref="E1:G1"/>
  </mergeCells>
  <printOptions horizontalCentered="1"/>
  <pageMargins left="0.39370078740157483" right="0.39370078740157483" top="0.59055118110236227" bottom="0.55118110236220474" header="0.23622047244094491" footer="0.31496062992125984"/>
  <pageSetup paperSize="9" scale="93" fitToHeight="0" orientation="landscape" r:id="rId1"/>
  <headerFooter>
    <oddFooter>&amp;C&amp;"Times New Roman,Regular"&amp;10Page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M30"/>
  <sheetViews>
    <sheetView workbookViewId="0">
      <pane xSplit="2" ySplit="9" topLeftCell="C13" activePane="bottomRight" state="frozen"/>
      <selection pane="topRight" activeCell="C1" sqref="C1"/>
      <selection pane="bottomLeft" activeCell="A9" sqref="A9"/>
      <selection pane="bottomRight" activeCell="L7" sqref="L7"/>
    </sheetView>
  </sheetViews>
  <sheetFormatPr defaultColWidth="9.140625" defaultRowHeight="15"/>
  <cols>
    <col min="1" max="1" width="8.7109375" style="1" customWidth="1"/>
    <col min="2" max="2" width="49.28515625" style="1" customWidth="1"/>
    <col min="3" max="9" width="13.140625" style="4" customWidth="1"/>
    <col min="10" max="10" width="9.140625" style="1" customWidth="1"/>
    <col min="11" max="11" width="15" style="29" customWidth="1"/>
    <col min="12" max="12" width="14.7109375" style="1" customWidth="1"/>
    <col min="13" max="13" width="18.42578125" style="1" customWidth="1"/>
    <col min="14" max="16384" width="9.140625" style="1"/>
  </cols>
  <sheetData>
    <row r="1" spans="1:12" ht="15" customHeight="1">
      <c r="E1" s="323" t="s">
        <v>98</v>
      </c>
      <c r="F1" s="323"/>
      <c r="G1" s="323"/>
      <c r="H1" s="323"/>
      <c r="I1" s="323"/>
      <c r="J1" s="78"/>
    </row>
    <row r="2" spans="1:12" s="2" customFormat="1" ht="18.75" customHeight="1">
      <c r="A2" s="324" t="s">
        <v>83</v>
      </c>
      <c r="B2" s="324"/>
      <c r="C2" s="324"/>
      <c r="D2" s="324"/>
      <c r="E2" s="324"/>
      <c r="F2" s="324"/>
      <c r="G2" s="324"/>
      <c r="H2" s="324"/>
      <c r="I2" s="324"/>
      <c r="K2" s="30"/>
    </row>
    <row r="3" spans="1:12" s="3" customFormat="1" ht="21.75" customHeight="1">
      <c r="A3" s="325" t="str">
        <f>+'Biểu 1-12'!A3:G3</f>
        <v>(Kèm theo Báo cáo số:           /BC-UBND, ngày          tháng  12  năm 2024 của UBND huyện Mường Tè)</v>
      </c>
      <c r="B3" s="325"/>
      <c r="C3" s="325"/>
      <c r="D3" s="325"/>
      <c r="E3" s="325"/>
      <c r="F3" s="325"/>
      <c r="G3" s="325"/>
      <c r="H3" s="325"/>
      <c r="I3" s="325"/>
      <c r="K3" s="31"/>
    </row>
    <row r="4" spans="1:12" s="3" customFormat="1">
      <c r="K4" s="31"/>
    </row>
    <row r="5" spans="1:12" ht="18.75" customHeight="1">
      <c r="H5" s="327" t="s">
        <v>108</v>
      </c>
      <c r="I5" s="327"/>
    </row>
    <row r="6" spans="1:12" s="2" customFormat="1" ht="38.25" customHeight="1">
      <c r="A6" s="328" t="s">
        <v>10</v>
      </c>
      <c r="B6" s="328" t="s">
        <v>57</v>
      </c>
      <c r="C6" s="326" t="s">
        <v>106</v>
      </c>
      <c r="D6" s="326"/>
      <c r="E6" s="326" t="s">
        <v>124</v>
      </c>
      <c r="F6" s="326"/>
      <c r="G6" s="329" t="s">
        <v>126</v>
      </c>
      <c r="H6" s="326" t="s">
        <v>58</v>
      </c>
      <c r="I6" s="326"/>
      <c r="K6" s="30"/>
    </row>
    <row r="7" spans="1:12" s="2" customFormat="1" ht="75.75" customHeight="1">
      <c r="A7" s="328"/>
      <c r="B7" s="328"/>
      <c r="C7" s="79" t="s">
        <v>90</v>
      </c>
      <c r="D7" s="79" t="s">
        <v>91</v>
      </c>
      <c r="E7" s="79" t="s">
        <v>90</v>
      </c>
      <c r="F7" s="79" t="s">
        <v>91</v>
      </c>
      <c r="G7" s="330"/>
      <c r="H7" s="79" t="s">
        <v>96</v>
      </c>
      <c r="I7" s="79" t="s">
        <v>91</v>
      </c>
      <c r="K7" s="30"/>
    </row>
    <row r="8" spans="1:12" s="3" customFormat="1" ht="21.95" customHeight="1">
      <c r="A8" s="80" t="s">
        <v>2</v>
      </c>
      <c r="B8" s="80" t="s">
        <v>3</v>
      </c>
      <c r="C8" s="80">
        <v>1</v>
      </c>
      <c r="D8" s="80">
        <v>2</v>
      </c>
      <c r="E8" s="80">
        <v>3</v>
      </c>
      <c r="F8" s="80">
        <v>4</v>
      </c>
      <c r="G8" s="80"/>
      <c r="H8" s="80" t="s">
        <v>59</v>
      </c>
      <c r="I8" s="80" t="s">
        <v>60</v>
      </c>
      <c r="K8" s="31"/>
    </row>
    <row r="9" spans="1:12" s="2" customFormat="1" ht="21.95" customHeight="1">
      <c r="A9" s="81"/>
      <c r="B9" s="81" t="s">
        <v>61</v>
      </c>
      <c r="C9" s="113">
        <f>+C10+C28+C29+C30</f>
        <v>52600</v>
      </c>
      <c r="D9" s="113">
        <f>+D10+D28+D29+D30</f>
        <v>49700</v>
      </c>
      <c r="E9" s="113">
        <f>+E10+E28+E29+E30</f>
        <v>74958.759000000005</v>
      </c>
      <c r="F9" s="113">
        <f>+F10+F28+F29+F30</f>
        <v>71432.553</v>
      </c>
      <c r="G9" s="113">
        <f>+G10+G28+G29+G30</f>
        <v>71432.553</v>
      </c>
      <c r="H9" s="86">
        <f>+(E9/C9)*100</f>
        <v>142.50714638783271</v>
      </c>
      <c r="I9" s="86">
        <f>+(F9/D9)*100</f>
        <v>143.72747082494971</v>
      </c>
      <c r="K9" s="30"/>
    </row>
    <row r="10" spans="1:12" s="2" customFormat="1" ht="21.95" customHeight="1">
      <c r="A10" s="81" t="s">
        <v>4</v>
      </c>
      <c r="B10" s="83" t="s">
        <v>62</v>
      </c>
      <c r="C10" s="113">
        <f>+C11+C12+C13+C14+C15+C16+C17+C18+C22+C23+C24+C25+C26+C27</f>
        <v>52600</v>
      </c>
      <c r="D10" s="113">
        <f>+D11+D12+D13+D14+D15+D16+D17+D18+D22+D23+D24+D25+D26+D27</f>
        <v>49700</v>
      </c>
      <c r="E10" s="113">
        <f>E12+E14+E15+E17+E18+E22+E23+E24+E25+E27</f>
        <v>74958.759000000005</v>
      </c>
      <c r="F10" s="113">
        <f>F12+F14+F15+F17+F18+F22+F23+F24+F25+F27</f>
        <v>71432.553</v>
      </c>
      <c r="G10" s="113">
        <f>G12+G14+G15+G17+G18+G22+G23+G24+G25+G27</f>
        <v>71432.553</v>
      </c>
      <c r="H10" s="86">
        <f t="shared" ref="H10:H25" si="0">+(E10/C10)*100</f>
        <v>142.50714638783271</v>
      </c>
      <c r="I10" s="86">
        <f t="shared" ref="I10:I27" si="1">+(F10/D10)*100</f>
        <v>143.72747082494971</v>
      </c>
      <c r="K10" s="30"/>
    </row>
    <row r="11" spans="1:12" ht="38.1" customHeight="1">
      <c r="A11" s="82">
        <v>1</v>
      </c>
      <c r="B11" s="84" t="s">
        <v>120</v>
      </c>
      <c r="C11" s="114"/>
      <c r="D11" s="114"/>
      <c r="E11" s="114"/>
      <c r="F11" s="114"/>
      <c r="G11" s="114"/>
      <c r="H11" s="86"/>
      <c r="I11" s="86"/>
      <c r="K11" s="36"/>
      <c r="L11" s="34"/>
    </row>
    <row r="12" spans="1:12" ht="38.1" customHeight="1">
      <c r="A12" s="82">
        <v>2</v>
      </c>
      <c r="B12" s="84" t="s">
        <v>121</v>
      </c>
      <c r="C12" s="114"/>
      <c r="D12" s="114"/>
      <c r="E12" s="114">
        <v>35.459000000000003</v>
      </c>
      <c r="F12" s="114">
        <v>1.7230000000000001</v>
      </c>
      <c r="G12" s="114">
        <f>F12</f>
        <v>1.7230000000000001</v>
      </c>
      <c r="H12" s="86"/>
      <c r="I12" s="86"/>
      <c r="K12" s="36"/>
    </row>
    <row r="13" spans="1:12" ht="38.1" customHeight="1">
      <c r="A13" s="82">
        <v>3</v>
      </c>
      <c r="B13" s="84" t="s">
        <v>122</v>
      </c>
      <c r="C13" s="114"/>
      <c r="D13" s="114"/>
      <c r="E13" s="114"/>
      <c r="F13" s="114"/>
      <c r="G13" s="114"/>
      <c r="H13" s="87"/>
      <c r="I13" s="87"/>
      <c r="K13" s="32"/>
    </row>
    <row r="14" spans="1:12" ht="21.95" customHeight="1">
      <c r="A14" s="82">
        <v>4</v>
      </c>
      <c r="B14" s="84" t="s">
        <v>63</v>
      </c>
      <c r="C14" s="114">
        <v>33000</v>
      </c>
      <c r="D14" s="114">
        <v>33000</v>
      </c>
      <c r="E14" s="114">
        <v>60118.59</v>
      </c>
      <c r="F14" s="114">
        <v>59350.2</v>
      </c>
      <c r="G14" s="114">
        <f>F14</f>
        <v>59350.2</v>
      </c>
      <c r="H14" s="87">
        <f t="shared" ref="H14:H15" si="2">+(E14/C14)*100</f>
        <v>182.17754545454545</v>
      </c>
      <c r="I14" s="87">
        <f>+(F14/D14)*100</f>
        <v>179.8490909090909</v>
      </c>
      <c r="K14" s="38"/>
    </row>
    <row r="15" spans="1:12" ht="21.95" customHeight="1">
      <c r="A15" s="82">
        <v>5</v>
      </c>
      <c r="B15" s="84" t="s">
        <v>64</v>
      </c>
      <c r="C15" s="114">
        <v>1000</v>
      </c>
      <c r="D15" s="114">
        <v>1000</v>
      </c>
      <c r="E15" s="114">
        <v>979.58</v>
      </c>
      <c r="F15" s="114">
        <v>979.58</v>
      </c>
      <c r="G15" s="114">
        <f>F15</f>
        <v>979.58</v>
      </c>
      <c r="H15" s="87">
        <f t="shared" si="2"/>
        <v>97.957999999999998</v>
      </c>
      <c r="I15" s="87">
        <f t="shared" ref="I15" si="3">+(F15/D15)*100</f>
        <v>97.957999999999998</v>
      </c>
    </row>
    <row r="16" spans="1:12" ht="21.95" customHeight="1">
      <c r="A16" s="82">
        <v>6</v>
      </c>
      <c r="B16" s="84" t="s">
        <v>65</v>
      </c>
      <c r="C16" s="114"/>
      <c r="D16" s="114"/>
      <c r="E16" s="114"/>
      <c r="F16" s="114"/>
      <c r="G16" s="114"/>
      <c r="H16" s="87"/>
      <c r="I16" s="87"/>
    </row>
    <row r="17" spans="1:12" ht="21.95" customHeight="1">
      <c r="A17" s="82">
        <v>7</v>
      </c>
      <c r="B17" s="84" t="s">
        <v>66</v>
      </c>
      <c r="C17" s="114">
        <v>3000</v>
      </c>
      <c r="D17" s="114">
        <v>3000</v>
      </c>
      <c r="E17" s="114">
        <v>5751.74</v>
      </c>
      <c r="F17" s="114">
        <v>5751.74</v>
      </c>
      <c r="G17" s="114">
        <f>F17</f>
        <v>5751.74</v>
      </c>
      <c r="H17" s="87">
        <f t="shared" ref="H17:H19" si="4">+(E17/C17)*100</f>
        <v>191.72466666666665</v>
      </c>
      <c r="I17" s="87">
        <f t="shared" ref="I17:I18" si="5">+(F17/D17)*100</f>
        <v>191.72466666666665</v>
      </c>
    </row>
    <row r="18" spans="1:12" ht="21.95" customHeight="1">
      <c r="A18" s="82">
        <v>8</v>
      </c>
      <c r="B18" s="84" t="s">
        <v>67</v>
      </c>
      <c r="C18" s="114">
        <f>+SUM(C19:C21)</f>
        <v>2000</v>
      </c>
      <c r="D18" s="114">
        <f>+SUM(D19:D21)</f>
        <v>1900</v>
      </c>
      <c r="E18" s="114">
        <f>E19+E21</f>
        <v>2894.33</v>
      </c>
      <c r="F18" s="114">
        <v>2822.91</v>
      </c>
      <c r="G18" s="114">
        <f>F18</f>
        <v>2822.91</v>
      </c>
      <c r="H18" s="87">
        <f t="shared" si="4"/>
        <v>144.7165</v>
      </c>
      <c r="I18" s="87">
        <f t="shared" si="5"/>
        <v>148.5742105263158</v>
      </c>
    </row>
    <row r="19" spans="1:12" s="3" customFormat="1" ht="21.95" customHeight="1">
      <c r="A19" s="80" t="s">
        <v>68</v>
      </c>
      <c r="B19" s="85" t="s">
        <v>69</v>
      </c>
      <c r="C19" s="115">
        <v>100</v>
      </c>
      <c r="D19" s="115"/>
      <c r="E19" s="115">
        <v>71.42</v>
      </c>
      <c r="F19" s="115">
        <v>0</v>
      </c>
      <c r="G19" s="115"/>
      <c r="H19" s="88">
        <f t="shared" si="4"/>
        <v>71.42</v>
      </c>
      <c r="I19" s="88"/>
      <c r="K19" s="31"/>
    </row>
    <row r="20" spans="1:12" s="3" customFormat="1" ht="21.95" customHeight="1">
      <c r="A20" s="80" t="s">
        <v>68</v>
      </c>
      <c r="B20" s="85" t="s">
        <v>70</v>
      </c>
      <c r="C20" s="115"/>
      <c r="D20" s="115"/>
      <c r="E20" s="115"/>
      <c r="F20" s="115"/>
      <c r="G20" s="115"/>
      <c r="H20" s="88"/>
      <c r="I20" s="88"/>
      <c r="K20" s="31"/>
      <c r="L20" s="109"/>
    </row>
    <row r="21" spans="1:12" s="3" customFormat="1" ht="21.95" customHeight="1">
      <c r="A21" s="80" t="s">
        <v>68</v>
      </c>
      <c r="B21" s="85" t="s">
        <v>84</v>
      </c>
      <c r="C21" s="115">
        <v>1900</v>
      </c>
      <c r="D21" s="115">
        <v>1900</v>
      </c>
      <c r="E21" s="115">
        <v>2822.91</v>
      </c>
      <c r="F21" s="115">
        <v>2822.91</v>
      </c>
      <c r="G21" s="115">
        <f>F21</f>
        <v>2822.91</v>
      </c>
      <c r="H21" s="88">
        <f t="shared" si="0"/>
        <v>148.5742105263158</v>
      </c>
      <c r="I21" s="88">
        <f t="shared" si="1"/>
        <v>148.5742105263158</v>
      </c>
      <c r="K21" s="31"/>
      <c r="L21" s="109"/>
    </row>
    <row r="22" spans="1:12" ht="21.95" customHeight="1">
      <c r="A22" s="82">
        <v>9</v>
      </c>
      <c r="B22" s="84" t="s">
        <v>89</v>
      </c>
      <c r="C22" s="114"/>
      <c r="D22" s="114"/>
      <c r="E22" s="114"/>
      <c r="F22" s="114"/>
      <c r="G22" s="114"/>
      <c r="H22" s="87"/>
      <c r="I22" s="87"/>
      <c r="L22" s="109"/>
    </row>
    <row r="23" spans="1:12" ht="21.95" customHeight="1">
      <c r="A23" s="82">
        <v>10</v>
      </c>
      <c r="B23" s="84" t="s">
        <v>71</v>
      </c>
      <c r="C23" s="114"/>
      <c r="D23" s="114"/>
      <c r="E23" s="114">
        <v>3.45</v>
      </c>
      <c r="F23" s="114">
        <v>3.45</v>
      </c>
      <c r="G23" s="114">
        <f>F23</f>
        <v>3.45</v>
      </c>
      <c r="H23" s="87"/>
      <c r="I23" s="87"/>
    </row>
    <row r="24" spans="1:12" ht="21.95" customHeight="1">
      <c r="A24" s="82">
        <v>11</v>
      </c>
      <c r="B24" s="84" t="s">
        <v>72</v>
      </c>
      <c r="C24" s="114">
        <v>600</v>
      </c>
      <c r="D24" s="114">
        <v>600</v>
      </c>
      <c r="E24" s="114">
        <v>874.76</v>
      </c>
      <c r="F24" s="114">
        <v>874.76</v>
      </c>
      <c r="G24" s="114">
        <v>874.76</v>
      </c>
      <c r="H24" s="87">
        <f t="shared" si="0"/>
        <v>145.79333333333332</v>
      </c>
      <c r="I24" s="87">
        <f t="shared" si="1"/>
        <v>145.79333333333332</v>
      </c>
    </row>
    <row r="25" spans="1:12" ht="21.95" customHeight="1">
      <c r="A25" s="82">
        <v>12</v>
      </c>
      <c r="B25" s="84" t="s">
        <v>73</v>
      </c>
      <c r="C25" s="114">
        <v>10000</v>
      </c>
      <c r="D25" s="114">
        <v>8000</v>
      </c>
      <c r="E25" s="114">
        <v>1087.3900000000001</v>
      </c>
      <c r="F25" s="114">
        <v>869.91</v>
      </c>
      <c r="G25" s="114">
        <f>F25</f>
        <v>869.91</v>
      </c>
      <c r="H25" s="87">
        <f t="shared" si="0"/>
        <v>10.873900000000001</v>
      </c>
      <c r="I25" s="87">
        <f t="shared" si="1"/>
        <v>10.873875</v>
      </c>
    </row>
    <row r="26" spans="1:12" ht="38.1" customHeight="1">
      <c r="A26" s="82">
        <v>13</v>
      </c>
      <c r="B26" s="84" t="s">
        <v>74</v>
      </c>
      <c r="C26" s="114"/>
      <c r="D26" s="114"/>
      <c r="E26" s="114"/>
      <c r="F26" s="114"/>
      <c r="G26" s="114"/>
      <c r="H26" s="87"/>
      <c r="I26" s="87"/>
    </row>
    <row r="27" spans="1:12" ht="21.95" customHeight="1">
      <c r="A27" s="82">
        <v>14</v>
      </c>
      <c r="B27" s="84" t="s">
        <v>78</v>
      </c>
      <c r="C27" s="114">
        <v>3000</v>
      </c>
      <c r="D27" s="114">
        <v>2200</v>
      </c>
      <c r="E27" s="114">
        <v>3213.46</v>
      </c>
      <c r="F27" s="114">
        <v>778.28</v>
      </c>
      <c r="G27" s="114">
        <f>F27</f>
        <v>778.28</v>
      </c>
      <c r="H27" s="87">
        <f>+(E27/C27)*100</f>
        <v>107.11533333333334</v>
      </c>
      <c r="I27" s="87">
        <f t="shared" si="1"/>
        <v>35.376363636363635</v>
      </c>
    </row>
    <row r="28" spans="1:12" s="2" customFormat="1" ht="21.95" customHeight="1">
      <c r="A28" s="81" t="s">
        <v>8</v>
      </c>
      <c r="B28" s="83" t="s">
        <v>86</v>
      </c>
      <c r="C28" s="113"/>
      <c r="D28" s="113"/>
      <c r="E28" s="113">
        <v>0</v>
      </c>
      <c r="F28" s="113">
        <v>0</v>
      </c>
      <c r="G28" s="113"/>
      <c r="H28" s="86"/>
      <c r="I28" s="86"/>
      <c r="K28" s="30"/>
    </row>
    <row r="29" spans="1:12" s="2" customFormat="1" ht="21.95" hidden="1" customHeight="1">
      <c r="A29" s="81" t="s">
        <v>9</v>
      </c>
      <c r="B29" s="83" t="s">
        <v>75</v>
      </c>
      <c r="C29" s="113"/>
      <c r="D29" s="113"/>
      <c r="E29" s="113"/>
      <c r="F29" s="113"/>
      <c r="G29" s="113"/>
      <c r="H29" s="86"/>
      <c r="I29" s="86"/>
      <c r="K29" s="30"/>
    </row>
    <row r="30" spans="1:12" s="2" customFormat="1" ht="21.95" hidden="1" customHeight="1">
      <c r="A30" s="81" t="s">
        <v>76</v>
      </c>
      <c r="B30" s="83" t="s">
        <v>77</v>
      </c>
      <c r="C30" s="113"/>
      <c r="D30" s="113"/>
      <c r="E30" s="113"/>
      <c r="F30" s="113"/>
      <c r="G30" s="113"/>
      <c r="H30" s="86"/>
      <c r="I30" s="86"/>
      <c r="K30" s="30"/>
    </row>
  </sheetData>
  <mergeCells count="10">
    <mergeCell ref="E1:I1"/>
    <mergeCell ref="A2:I2"/>
    <mergeCell ref="A3:I3"/>
    <mergeCell ref="C6:D6"/>
    <mergeCell ref="E6:F6"/>
    <mergeCell ref="H6:I6"/>
    <mergeCell ref="H5:I5"/>
    <mergeCell ref="A6:A7"/>
    <mergeCell ref="B6:B7"/>
    <mergeCell ref="G6:G7"/>
  </mergeCells>
  <printOptions horizontalCentered="1"/>
  <pageMargins left="0.39370078740157483" right="0.39370078740157483" top="0.59055118110236227" bottom="0.51181102362204722" header="0.31496062992125984" footer="0.31496062992125984"/>
  <pageSetup paperSize="9" scale="92" fitToHeight="0" orientation="landscape" r:id="rId1"/>
  <headerFooter>
    <oddFooter>&amp;C&amp;"Times New Roman,Regular"&amp;10Page &amp;P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Q42"/>
  <sheetViews>
    <sheetView topLeftCell="A3" workbookViewId="0">
      <selection activeCell="I7" sqref="I7"/>
    </sheetView>
  </sheetViews>
  <sheetFormatPr defaultColWidth="9.140625" defaultRowHeight="15"/>
  <cols>
    <col min="1" max="1" width="6.7109375" style="10" customWidth="1"/>
    <col min="2" max="2" width="66.7109375" style="10" customWidth="1"/>
    <col min="3" max="4" width="16.5703125" style="10" customWidth="1"/>
    <col min="5" max="5" width="16.5703125" style="16" customWidth="1"/>
    <col min="6" max="6" width="14.85546875" style="16" customWidth="1"/>
    <col min="7" max="7" width="9.140625" style="8" customWidth="1"/>
    <col min="8" max="8" width="11.140625" style="9" customWidth="1"/>
    <col min="9" max="9" width="18.5703125" style="110" customWidth="1"/>
    <col min="10" max="10" width="20.5703125" style="17" customWidth="1"/>
    <col min="11" max="11" width="22.85546875" style="8" customWidth="1"/>
    <col min="12" max="12" width="9.85546875" style="8" customWidth="1"/>
    <col min="13" max="13" width="12.7109375" style="8" customWidth="1"/>
    <col min="14" max="16384" width="9.140625" style="8"/>
  </cols>
  <sheetData>
    <row r="1" spans="1:11" ht="15.75">
      <c r="A1" s="7"/>
      <c r="B1" s="7"/>
      <c r="C1" s="333" t="s">
        <v>99</v>
      </c>
      <c r="D1" s="333"/>
      <c r="E1" s="333"/>
      <c r="F1" s="333"/>
    </row>
    <row r="2" spans="1:11" ht="15.75" customHeight="1">
      <c r="A2" s="331" t="s">
        <v>102</v>
      </c>
      <c r="B2" s="331"/>
      <c r="C2" s="331"/>
      <c r="D2" s="331"/>
      <c r="E2" s="331"/>
      <c r="F2" s="331"/>
    </row>
    <row r="3" spans="1:11" ht="15.75" customHeight="1">
      <c r="A3" s="332" t="str">
        <f>'B2-13'!A3:I3</f>
        <v>(Kèm theo Báo cáo số:           /BC-UBND, ngày          tháng  12  năm 2024 của UBND huyện Mường Tè)</v>
      </c>
      <c r="B3" s="332"/>
      <c r="C3" s="332"/>
      <c r="D3" s="332"/>
      <c r="E3" s="332"/>
      <c r="F3" s="332"/>
    </row>
    <row r="4" spans="1:11" ht="15.75" customHeight="1">
      <c r="A4" s="40"/>
      <c r="B4" s="40"/>
      <c r="C4" s="40"/>
      <c r="D4" s="40"/>
      <c r="E4" s="40"/>
      <c r="F4" s="40"/>
    </row>
    <row r="5" spans="1:11" ht="17.25" customHeight="1">
      <c r="A5" s="89"/>
      <c r="B5" s="89"/>
      <c r="C5" s="90"/>
      <c r="D5" s="91"/>
      <c r="E5" s="335" t="s">
        <v>108</v>
      </c>
      <c r="F5" s="335"/>
    </row>
    <row r="6" spans="1:11" ht="21" customHeight="1">
      <c r="A6" s="319" t="s">
        <v>10</v>
      </c>
      <c r="B6" s="319" t="s">
        <v>0</v>
      </c>
      <c r="C6" s="319" t="s">
        <v>107</v>
      </c>
      <c r="D6" s="319" t="s">
        <v>125</v>
      </c>
      <c r="E6" s="334" t="s">
        <v>79</v>
      </c>
      <c r="F6" s="334"/>
    </row>
    <row r="7" spans="1:11" ht="36.6" customHeight="1">
      <c r="A7" s="319"/>
      <c r="B7" s="319"/>
      <c r="C7" s="319"/>
      <c r="D7" s="319"/>
      <c r="E7" s="175" t="s">
        <v>80</v>
      </c>
      <c r="F7" s="175" t="s">
        <v>92</v>
      </c>
    </row>
    <row r="8" spans="1:11" s="14" customFormat="1" ht="21.95" customHeight="1">
      <c r="A8" s="92" t="s">
        <v>2</v>
      </c>
      <c r="B8" s="92" t="s">
        <v>3</v>
      </c>
      <c r="C8" s="92">
        <v>1</v>
      </c>
      <c r="D8" s="92">
        <v>2</v>
      </c>
      <c r="E8" s="93" t="s">
        <v>34</v>
      </c>
      <c r="F8" s="93" t="s">
        <v>35</v>
      </c>
      <c r="H8" s="13"/>
      <c r="I8" s="111"/>
      <c r="J8" s="19"/>
      <c r="K8" s="33"/>
    </row>
    <row r="9" spans="1:11" s="12" customFormat="1" ht="21.95" customHeight="1">
      <c r="A9" s="94"/>
      <c r="B9" s="64" t="s">
        <v>11</v>
      </c>
      <c r="C9" s="106">
        <f>+C10+C30+C37+C38</f>
        <v>793727</v>
      </c>
      <c r="D9" s="106">
        <f>+D10+D30+D37+D38</f>
        <v>735463.78999999992</v>
      </c>
      <c r="E9" s="95">
        <f>D9-C9</f>
        <v>-58263.210000000079</v>
      </c>
      <c r="F9" s="96">
        <f>D9/C9*100</f>
        <v>92.65954037093357</v>
      </c>
      <c r="H9" s="11"/>
      <c r="I9" s="110"/>
      <c r="J9" s="17"/>
      <c r="K9" s="11"/>
    </row>
    <row r="10" spans="1:11" s="6" customFormat="1" ht="21.95" customHeight="1">
      <c r="A10" s="64" t="s">
        <v>2</v>
      </c>
      <c r="B10" s="103" t="s">
        <v>12</v>
      </c>
      <c r="C10" s="106">
        <f>+C11+C22+C26+C27+C28+C29</f>
        <v>641729</v>
      </c>
      <c r="D10" s="106">
        <f>+D11+D22+D26+D27+D28+D29</f>
        <v>605600.59</v>
      </c>
      <c r="E10" s="95">
        <f t="shared" ref="E10:E36" si="0">D10-C10</f>
        <v>-36128.410000000033</v>
      </c>
      <c r="F10" s="96">
        <f>D10/C10*100</f>
        <v>94.370145341725248</v>
      </c>
      <c r="H10" s="5"/>
      <c r="I10" s="110"/>
      <c r="J10" s="17"/>
    </row>
    <row r="11" spans="1:11" s="6" customFormat="1" ht="21.95" customHeight="1">
      <c r="A11" s="64" t="s">
        <v>4</v>
      </c>
      <c r="B11" s="103" t="s">
        <v>100</v>
      </c>
      <c r="C11" s="106">
        <f>+C12+C20+C21</f>
        <v>42713</v>
      </c>
      <c r="D11" s="106">
        <f>+D12+D20+D21</f>
        <v>25000</v>
      </c>
      <c r="E11" s="95">
        <f t="shared" si="0"/>
        <v>-17713</v>
      </c>
      <c r="F11" s="96">
        <f>D11/C11*100</f>
        <v>58.530189871935946</v>
      </c>
      <c r="H11" s="5"/>
      <c r="I11" s="110"/>
      <c r="J11" s="17"/>
    </row>
    <row r="12" spans="1:11" ht="21.95" customHeight="1">
      <c r="A12" s="97">
        <v>1</v>
      </c>
      <c r="B12" s="77" t="s">
        <v>13</v>
      </c>
      <c r="C12" s="107">
        <f>+C17+C18+C19</f>
        <v>42713</v>
      </c>
      <c r="D12" s="107">
        <f>+D17+D18+D19</f>
        <v>25000</v>
      </c>
      <c r="E12" s="98">
        <f t="shared" si="0"/>
        <v>-17713</v>
      </c>
      <c r="F12" s="101">
        <f>D12/C12*100</f>
        <v>58.530189871935946</v>
      </c>
      <c r="I12" s="112">
        <f>D12/C12*100</f>
        <v>58.530189871935946</v>
      </c>
    </row>
    <row r="13" spans="1:11" s="14" customFormat="1" ht="20.25" hidden="1" customHeight="1">
      <c r="A13" s="92"/>
      <c r="B13" s="104" t="s">
        <v>14</v>
      </c>
      <c r="C13" s="108"/>
      <c r="D13" s="108"/>
      <c r="E13" s="98"/>
      <c r="F13" s="96"/>
      <c r="H13" s="13"/>
      <c r="I13" s="37"/>
      <c r="J13" s="19"/>
    </row>
    <row r="14" spans="1:11" s="14" customFormat="1" ht="20.25" hidden="1" customHeight="1">
      <c r="A14" s="99" t="s">
        <v>6</v>
      </c>
      <c r="B14" s="104" t="s">
        <v>93</v>
      </c>
      <c r="C14" s="108"/>
      <c r="D14" s="108"/>
      <c r="E14" s="98"/>
      <c r="F14" s="96"/>
      <c r="H14" s="13"/>
      <c r="I14" s="37"/>
      <c r="J14" s="19"/>
    </row>
    <row r="15" spans="1:11" s="14" customFormat="1" ht="20.25" hidden="1" customHeight="1">
      <c r="A15" s="99" t="s">
        <v>6</v>
      </c>
      <c r="B15" s="104" t="s">
        <v>94</v>
      </c>
      <c r="C15" s="108"/>
      <c r="D15" s="108"/>
      <c r="E15" s="98"/>
      <c r="F15" s="100"/>
      <c r="H15" s="13"/>
      <c r="I15" s="37"/>
      <c r="J15" s="19"/>
    </row>
    <row r="16" spans="1:11" s="14" customFormat="1" ht="21.95" customHeight="1">
      <c r="A16" s="92"/>
      <c r="B16" s="104" t="s">
        <v>15</v>
      </c>
      <c r="C16" s="108"/>
      <c r="D16" s="108"/>
      <c r="E16" s="98"/>
      <c r="F16" s="100"/>
      <c r="H16" s="13"/>
      <c r="I16" s="37"/>
      <c r="J16" s="19"/>
    </row>
    <row r="17" spans="1:11" s="14" customFormat="1" ht="21.95" customHeight="1">
      <c r="A17" s="92" t="s">
        <v>16</v>
      </c>
      <c r="B17" s="104" t="s">
        <v>17</v>
      </c>
      <c r="C17" s="108">
        <v>34713</v>
      </c>
      <c r="D17" s="108">
        <v>25000</v>
      </c>
      <c r="E17" s="98">
        <f t="shared" si="0"/>
        <v>-9713</v>
      </c>
      <c r="F17" s="100">
        <f t="shared" ref="F17:F18" si="1">D17/C17*100</f>
        <v>72.019128280471293</v>
      </c>
      <c r="H17" s="13"/>
      <c r="I17" s="37"/>
      <c r="J17" s="19"/>
    </row>
    <row r="18" spans="1:11" s="14" customFormat="1" ht="21.95" customHeight="1">
      <c r="A18" s="99" t="s">
        <v>6</v>
      </c>
      <c r="B18" s="104" t="s">
        <v>18</v>
      </c>
      <c r="C18" s="108">
        <v>8000</v>
      </c>
      <c r="D18" s="108">
        <v>0</v>
      </c>
      <c r="E18" s="101">
        <f t="shared" si="0"/>
        <v>-8000</v>
      </c>
      <c r="F18" s="100">
        <f t="shared" si="1"/>
        <v>0</v>
      </c>
      <c r="H18" s="13"/>
      <c r="I18" s="37"/>
      <c r="J18" s="19"/>
    </row>
    <row r="19" spans="1:11" s="14" customFormat="1" ht="21.95" customHeight="1">
      <c r="A19" s="99" t="s">
        <v>6</v>
      </c>
      <c r="B19" s="104" t="s">
        <v>101</v>
      </c>
      <c r="C19" s="108">
        <v>0</v>
      </c>
      <c r="D19" s="108"/>
      <c r="E19" s="101">
        <f t="shared" ref="E19" si="2">D19-C19</f>
        <v>0</v>
      </c>
      <c r="F19" s="100"/>
      <c r="H19" s="13"/>
      <c r="I19" s="37"/>
      <c r="J19" s="19"/>
    </row>
    <row r="20" spans="1:11" ht="55.5" customHeight="1">
      <c r="A20" s="97">
        <v>2</v>
      </c>
      <c r="B20" s="77" t="s">
        <v>19</v>
      </c>
      <c r="C20" s="107">
        <f t="shared" ref="C20" si="3">+E20+F20</f>
        <v>0</v>
      </c>
      <c r="D20" s="107"/>
      <c r="E20" s="98"/>
      <c r="F20" s="101"/>
    </row>
    <row r="21" spans="1:11" ht="21.95" customHeight="1">
      <c r="A21" s="97">
        <v>3</v>
      </c>
      <c r="B21" s="77" t="s">
        <v>20</v>
      </c>
      <c r="C21" s="107"/>
      <c r="D21" s="107"/>
      <c r="E21" s="98">
        <f t="shared" si="0"/>
        <v>0</v>
      </c>
      <c r="F21" s="101"/>
    </row>
    <row r="22" spans="1:11" s="6" customFormat="1" ht="21.95" customHeight="1">
      <c r="A22" s="64" t="s">
        <v>8</v>
      </c>
      <c r="B22" s="103" t="s">
        <v>21</v>
      </c>
      <c r="C22" s="106">
        <f>587271</f>
        <v>587271</v>
      </c>
      <c r="D22" s="106">
        <f>580600.59-7735</f>
        <v>572865.59</v>
      </c>
      <c r="E22" s="95">
        <f t="shared" si="0"/>
        <v>-14405.410000000033</v>
      </c>
      <c r="F22" s="96">
        <f t="shared" ref="F22" si="4">D22/C22*100</f>
        <v>97.547059194136949</v>
      </c>
      <c r="H22" s="5"/>
      <c r="I22" s="112">
        <f>D22/C22*100</f>
        <v>97.547059194136949</v>
      </c>
      <c r="J22" s="95">
        <v>561497.43999999994</v>
      </c>
    </row>
    <row r="23" spans="1:11" s="14" customFormat="1" ht="21.95" customHeight="1">
      <c r="A23" s="102"/>
      <c r="B23" s="104" t="s">
        <v>22</v>
      </c>
      <c r="C23" s="108"/>
      <c r="D23" s="108"/>
      <c r="E23" s="98"/>
      <c r="F23" s="100"/>
      <c r="H23" s="13"/>
      <c r="I23" s="37"/>
      <c r="J23" s="19"/>
    </row>
    <row r="24" spans="1:11" s="14" customFormat="1" ht="21.95" customHeight="1">
      <c r="A24" s="92">
        <v>1</v>
      </c>
      <c r="B24" s="104" t="s">
        <v>23</v>
      </c>
      <c r="C24" s="108">
        <f>362921</f>
        <v>362921</v>
      </c>
      <c r="D24" s="108">
        <v>346307</v>
      </c>
      <c r="E24" s="98">
        <f t="shared" si="0"/>
        <v>-16614</v>
      </c>
      <c r="F24" s="100">
        <f>D24/C24*100</f>
        <v>95.422144213203424</v>
      </c>
      <c r="H24" s="13"/>
      <c r="I24" s="37"/>
      <c r="J24" s="19"/>
    </row>
    <row r="25" spans="1:11" s="14" customFormat="1" ht="21.95" customHeight="1">
      <c r="A25" s="92">
        <f>A24+1</f>
        <v>2</v>
      </c>
      <c r="B25" s="104" t="s">
        <v>81</v>
      </c>
      <c r="C25" s="108">
        <v>0</v>
      </c>
      <c r="D25" s="108"/>
      <c r="E25" s="98"/>
      <c r="F25" s="100"/>
      <c r="H25" s="13"/>
      <c r="I25" s="37"/>
      <c r="J25" s="19">
        <v>11745</v>
      </c>
    </row>
    <row r="26" spans="1:11" s="6" customFormat="1" ht="21.95" customHeight="1">
      <c r="A26" s="64" t="s">
        <v>9</v>
      </c>
      <c r="B26" s="103" t="s">
        <v>43</v>
      </c>
      <c r="C26" s="106"/>
      <c r="D26" s="106"/>
      <c r="E26" s="98"/>
      <c r="F26" s="96"/>
      <c r="H26" s="5"/>
      <c r="I26" s="110"/>
      <c r="J26" s="18">
        <v>11485</v>
      </c>
    </row>
    <row r="27" spans="1:11" s="6" customFormat="1" ht="21.95" customHeight="1">
      <c r="A27" s="64" t="s">
        <v>24</v>
      </c>
      <c r="B27" s="103" t="s">
        <v>82</v>
      </c>
      <c r="C27" s="106"/>
      <c r="D27" s="106"/>
      <c r="E27" s="98"/>
      <c r="F27" s="96"/>
      <c r="H27" s="5"/>
      <c r="I27" s="110"/>
      <c r="J27" s="18">
        <v>560</v>
      </c>
    </row>
    <row r="28" spans="1:11" s="6" customFormat="1" ht="21.95" customHeight="1">
      <c r="A28" s="64" t="s">
        <v>25</v>
      </c>
      <c r="B28" s="103" t="s">
        <v>26</v>
      </c>
      <c r="C28" s="106">
        <v>11745</v>
      </c>
      <c r="D28" s="106">
        <v>7735</v>
      </c>
      <c r="E28" s="107">
        <f t="shared" si="0"/>
        <v>-4010</v>
      </c>
      <c r="F28" s="96">
        <f>D28/C28*100</f>
        <v>65.857811834823337</v>
      </c>
      <c r="H28" s="5"/>
      <c r="I28" s="110"/>
      <c r="J28" s="18"/>
    </row>
    <row r="29" spans="1:11" s="6" customFormat="1" ht="21.95" customHeight="1">
      <c r="A29" s="64" t="s">
        <v>27</v>
      </c>
      <c r="B29" s="103" t="s">
        <v>28</v>
      </c>
      <c r="C29" s="106">
        <v>0</v>
      </c>
      <c r="D29" s="106"/>
      <c r="E29" s="107">
        <f t="shared" si="0"/>
        <v>0</v>
      </c>
      <c r="F29" s="96"/>
      <c r="H29" s="5"/>
      <c r="I29" s="110"/>
      <c r="J29" s="18">
        <f>+J25-J26</f>
        <v>260</v>
      </c>
    </row>
    <row r="30" spans="1:11" s="6" customFormat="1" ht="21.95" customHeight="1">
      <c r="A30" s="64" t="s">
        <v>3</v>
      </c>
      <c r="B30" s="105" t="s">
        <v>29</v>
      </c>
      <c r="C30" s="106">
        <f>C31+C35</f>
        <v>151998</v>
      </c>
      <c r="D30" s="106">
        <f>D31+D35</f>
        <v>129863.2</v>
      </c>
      <c r="E30" s="95">
        <f t="shared" si="0"/>
        <v>-22134.800000000003</v>
      </c>
      <c r="F30" s="96">
        <f t="shared" ref="F30" si="5">D30/C30*100</f>
        <v>85.437439966315338</v>
      </c>
      <c r="H30" s="5"/>
      <c r="I30" s="112">
        <f>D30/C30*100</f>
        <v>85.437439966315338</v>
      </c>
      <c r="J30" s="18">
        <v>10867</v>
      </c>
      <c r="K30" s="5"/>
    </row>
    <row r="31" spans="1:11" s="6" customFormat="1" ht="21.95" customHeight="1">
      <c r="A31" s="64" t="s">
        <v>4</v>
      </c>
      <c r="B31" s="103" t="s">
        <v>30</v>
      </c>
      <c r="C31" s="106">
        <f>SUM(C32:C34)</f>
        <v>150021</v>
      </c>
      <c r="D31" s="106">
        <f>SUM(D32:D34)</f>
        <v>129863.2</v>
      </c>
      <c r="E31" s="95">
        <f>D31-C31</f>
        <v>-20157.800000000003</v>
      </c>
      <c r="F31" s="96">
        <f>D31/C31*100</f>
        <v>86.563347797974941</v>
      </c>
      <c r="H31" s="5"/>
      <c r="I31" s="112">
        <f>D31/C31*100</f>
        <v>86.563347797974941</v>
      </c>
      <c r="J31" s="18">
        <v>878</v>
      </c>
    </row>
    <row r="32" spans="1:11" ht="21.95" customHeight="1">
      <c r="A32" s="97">
        <v>1</v>
      </c>
      <c r="B32" s="77" t="s">
        <v>110</v>
      </c>
      <c r="C32" s="107">
        <f>53217</f>
        <v>53217</v>
      </c>
      <c r="D32" s="107">
        <f>43538.34+10536.15</f>
        <v>54074.49</v>
      </c>
      <c r="E32" s="98">
        <f t="shared" ref="E32:E34" si="6">D32-C32</f>
        <v>857.48999999999796</v>
      </c>
      <c r="F32" s="101">
        <f t="shared" ref="F32:F34" si="7">D32/C32*100</f>
        <v>101.61130841648345</v>
      </c>
      <c r="I32" s="37"/>
    </row>
    <row r="33" spans="1:13" ht="21.95" customHeight="1">
      <c r="A33" s="97">
        <v>2</v>
      </c>
      <c r="B33" s="77" t="s">
        <v>111</v>
      </c>
      <c r="C33" s="107">
        <f>2487+1304</f>
        <v>3791</v>
      </c>
      <c r="D33" s="107">
        <f>3347.57+94.89</f>
        <v>3442.46</v>
      </c>
      <c r="E33" s="98">
        <f t="shared" si="6"/>
        <v>-348.53999999999996</v>
      </c>
      <c r="F33" s="101">
        <f t="shared" si="7"/>
        <v>90.806119757319976</v>
      </c>
      <c r="I33" s="37"/>
    </row>
    <row r="34" spans="1:13" ht="31.5" customHeight="1">
      <c r="A34" s="97">
        <v>3</v>
      </c>
      <c r="B34" s="77" t="s">
        <v>109</v>
      </c>
      <c r="C34" s="107">
        <f>93013</f>
        <v>93013</v>
      </c>
      <c r="D34" s="107">
        <f>62710.01+9636.24</f>
        <v>72346.25</v>
      </c>
      <c r="E34" s="98">
        <f t="shared" si="6"/>
        <v>-20666.75</v>
      </c>
      <c r="F34" s="101">
        <f t="shared" si="7"/>
        <v>77.780794082547601</v>
      </c>
      <c r="I34" s="37"/>
      <c r="K34" s="9">
        <f>C33-2487</f>
        <v>1304</v>
      </c>
      <c r="L34" s="9">
        <v>2487</v>
      </c>
      <c r="M34" s="9">
        <f>K34+L34</f>
        <v>3791</v>
      </c>
    </row>
    <row r="35" spans="1:13" s="6" customFormat="1" ht="21.95" customHeight="1">
      <c r="A35" s="64" t="s">
        <v>8</v>
      </c>
      <c r="B35" s="103" t="s">
        <v>31</v>
      </c>
      <c r="C35" s="106">
        <f>+SUM(C36:C36)</f>
        <v>1977</v>
      </c>
      <c r="D35" s="106">
        <f>+SUM(D36:D36)</f>
        <v>0</v>
      </c>
      <c r="E35" s="106">
        <f>D35-C35</f>
        <v>-1977</v>
      </c>
      <c r="F35" s="96">
        <f t="shared" ref="F35:F36" si="8">D35/C35*100</f>
        <v>0</v>
      </c>
      <c r="H35" s="5"/>
      <c r="I35" s="110"/>
      <c r="J35" s="18"/>
      <c r="K35" s="5">
        <v>43996</v>
      </c>
      <c r="L35" s="5">
        <v>53217</v>
      </c>
      <c r="M35" s="9">
        <f t="shared" ref="M35:M36" si="9">K35+L35</f>
        <v>97213</v>
      </c>
    </row>
    <row r="36" spans="1:13" ht="38.1" customHeight="1">
      <c r="A36" s="97">
        <v>1</v>
      </c>
      <c r="B36" s="77" t="s">
        <v>103</v>
      </c>
      <c r="C36" s="107">
        <v>1977</v>
      </c>
      <c r="D36" s="107"/>
      <c r="E36" s="107">
        <f t="shared" si="0"/>
        <v>-1977</v>
      </c>
      <c r="F36" s="101">
        <f t="shared" si="8"/>
        <v>0</v>
      </c>
      <c r="K36" s="9">
        <v>124895</v>
      </c>
      <c r="L36" s="9">
        <v>93013</v>
      </c>
      <c r="M36" s="9">
        <f t="shared" si="9"/>
        <v>217908</v>
      </c>
    </row>
    <row r="37" spans="1:13" ht="21.95" customHeight="1">
      <c r="A37" s="64" t="s">
        <v>32</v>
      </c>
      <c r="B37" s="103" t="s">
        <v>95</v>
      </c>
      <c r="C37" s="183"/>
      <c r="D37" s="106"/>
      <c r="E37" s="95"/>
      <c r="F37" s="101"/>
      <c r="K37" s="110">
        <f>SUM(K34:K36)</f>
        <v>170195</v>
      </c>
      <c r="L37" s="8">
        <f>SUM(L34:L36)</f>
        <v>148717</v>
      </c>
      <c r="M37" s="110">
        <f>K37+L37</f>
        <v>318912</v>
      </c>
    </row>
    <row r="38" spans="1:13" hidden="1">
      <c r="A38" s="22" t="s">
        <v>50</v>
      </c>
      <c r="B38" s="25" t="s">
        <v>88</v>
      </c>
      <c r="C38" s="26"/>
      <c r="D38" s="26"/>
      <c r="E38" s="27"/>
      <c r="F38" s="28"/>
    </row>
    <row r="39" spans="1:13">
      <c r="A39" s="15"/>
    </row>
    <row r="40" spans="1:13">
      <c r="A40" s="15"/>
      <c r="B40" s="15"/>
      <c r="C40" s="20"/>
      <c r="D40" s="20"/>
    </row>
    <row r="42" spans="1:13">
      <c r="D42" s="21"/>
    </row>
  </sheetData>
  <mergeCells count="9">
    <mergeCell ref="A2:F2"/>
    <mergeCell ref="A3:F3"/>
    <mergeCell ref="C1:F1"/>
    <mergeCell ref="A6:A7"/>
    <mergeCell ref="B6:B7"/>
    <mergeCell ref="C6:C7"/>
    <mergeCell ref="D6:D7"/>
    <mergeCell ref="E6:F6"/>
    <mergeCell ref="E5:F5"/>
  </mergeCells>
  <printOptions horizontalCentered="1"/>
  <pageMargins left="0.39370078740157483" right="0.39370078740157483" top="0.62992125984251968" bottom="0.5" header="0.23622047244094491" footer="0.28999999999999998"/>
  <pageSetup paperSize="9" fitToHeight="0" orientation="landscape" verticalDpi="300" r:id="rId1"/>
  <headerFooter>
    <oddFooter>&amp;C&amp;"Times New Roman,Regular"Page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5A85-D1B4-4616-AF67-4C7152CCFF21}">
  <sheetPr>
    <tabColor rgb="FFFF0000"/>
  </sheetPr>
  <dimension ref="A1:K41"/>
  <sheetViews>
    <sheetView workbookViewId="0">
      <selection activeCell="D8" sqref="D8"/>
    </sheetView>
  </sheetViews>
  <sheetFormatPr defaultColWidth="9.140625" defaultRowHeight="15"/>
  <cols>
    <col min="1" max="1" width="8.42578125" style="42" customWidth="1"/>
    <col min="2" max="2" width="42" style="42" customWidth="1"/>
    <col min="3" max="3" width="14.28515625" style="42" customWidth="1"/>
    <col min="4" max="4" width="13.7109375" style="42" customWidth="1"/>
    <col min="5" max="5" width="14.140625" style="42" customWidth="1"/>
    <col min="6" max="6" width="14.28515625" style="42" customWidth="1"/>
    <col min="7" max="7" width="11.28515625" style="42" customWidth="1"/>
    <col min="8" max="8" width="13.42578125" style="42" bestFit="1" customWidth="1"/>
    <col min="9" max="9" width="11.7109375" style="42" bestFit="1" customWidth="1"/>
    <col min="10" max="10" width="9.140625" style="42"/>
    <col min="11" max="11" width="11.7109375" style="42" bestFit="1" customWidth="1"/>
    <col min="12" max="16384" width="9.140625" style="42"/>
  </cols>
  <sheetData>
    <row r="1" spans="1:11" ht="18.75">
      <c r="A1" s="337"/>
      <c r="B1" s="337"/>
      <c r="C1" s="59"/>
      <c r="D1" s="59"/>
      <c r="E1" s="59"/>
      <c r="F1" s="338" t="s">
        <v>699</v>
      </c>
      <c r="G1" s="338"/>
    </row>
    <row r="2" spans="1:11" ht="18.75">
      <c r="A2" s="316" t="s">
        <v>305</v>
      </c>
      <c r="B2" s="316"/>
      <c r="C2" s="316"/>
      <c r="D2" s="316"/>
      <c r="E2" s="316"/>
      <c r="F2" s="316"/>
      <c r="G2" s="316"/>
    </row>
    <row r="3" spans="1:11" ht="21.6" customHeight="1">
      <c r="A3" s="317" t="s">
        <v>296</v>
      </c>
      <c r="B3" s="317"/>
      <c r="C3" s="317"/>
      <c r="D3" s="317"/>
      <c r="E3" s="317"/>
      <c r="F3" s="317"/>
      <c r="G3" s="317"/>
    </row>
    <row r="4" spans="1:11" ht="27.95" customHeight="1">
      <c r="A4" s="196"/>
      <c r="B4" s="197"/>
      <c r="C4" s="339" t="s">
        <v>306</v>
      </c>
      <c r="D4" s="339"/>
      <c r="E4" s="339"/>
      <c r="F4" s="339"/>
      <c r="G4" s="339"/>
    </row>
    <row r="5" spans="1:11" ht="27.95" customHeight="1">
      <c r="A5" s="336" t="s">
        <v>10</v>
      </c>
      <c r="B5" s="336" t="s">
        <v>0</v>
      </c>
      <c r="C5" s="336" t="s">
        <v>307</v>
      </c>
      <c r="D5" s="336" t="s">
        <v>308</v>
      </c>
      <c r="E5" s="336" t="s">
        <v>309</v>
      </c>
      <c r="F5" s="336"/>
      <c r="G5" s="336" t="s">
        <v>310</v>
      </c>
    </row>
    <row r="6" spans="1:11" ht="36.75" customHeight="1">
      <c r="A6" s="336"/>
      <c r="B6" s="336"/>
      <c r="C6" s="336"/>
      <c r="D6" s="336"/>
      <c r="E6" s="198" t="s">
        <v>311</v>
      </c>
      <c r="F6" s="198" t="s">
        <v>312</v>
      </c>
      <c r="G6" s="336"/>
    </row>
    <row r="7" spans="1:11" ht="23.25" customHeight="1">
      <c r="A7" s="198" t="s">
        <v>313</v>
      </c>
      <c r="B7" s="198" t="s">
        <v>3</v>
      </c>
      <c r="C7" s="198">
        <v>1</v>
      </c>
      <c r="D7" s="198">
        <v>2</v>
      </c>
      <c r="E7" s="198">
        <v>3</v>
      </c>
      <c r="F7" s="198">
        <v>4</v>
      </c>
      <c r="G7" s="198">
        <v>5</v>
      </c>
      <c r="K7" s="199"/>
    </row>
    <row r="8" spans="1:11" ht="26.45" customHeight="1">
      <c r="A8" s="198"/>
      <c r="B8" s="198" t="s">
        <v>314</v>
      </c>
      <c r="C8" s="200">
        <f>C10+C34</f>
        <v>913755</v>
      </c>
      <c r="D8" s="200">
        <f>D10+D34</f>
        <v>918275</v>
      </c>
      <c r="E8" s="200">
        <f>E10+E34</f>
        <v>769626.04675999994</v>
      </c>
      <c r="F8" s="200">
        <f>F10+F34</f>
        <v>148648.95323999997</v>
      </c>
      <c r="G8" s="201"/>
      <c r="H8" s="199"/>
      <c r="I8" s="199"/>
    </row>
    <row r="9" spans="1:11" ht="26.45" customHeight="1">
      <c r="A9" s="198" t="s">
        <v>313</v>
      </c>
      <c r="B9" s="202" t="s">
        <v>315</v>
      </c>
      <c r="C9" s="200">
        <f>C11</f>
        <v>72100</v>
      </c>
      <c r="D9" s="200">
        <f>D11</f>
        <v>77750</v>
      </c>
      <c r="E9" s="200">
        <f>E11</f>
        <v>76899.600000000006</v>
      </c>
      <c r="F9" s="200">
        <f>F11</f>
        <v>850.4</v>
      </c>
      <c r="G9" s="201"/>
      <c r="H9" s="199"/>
    </row>
    <row r="10" spans="1:11" ht="26.45" customHeight="1">
      <c r="A10" s="198" t="s">
        <v>316</v>
      </c>
      <c r="B10" s="202" t="s">
        <v>317</v>
      </c>
      <c r="C10" s="200">
        <f>C12+C19+C20+C21+C25+C28+C29+C33</f>
        <v>68905</v>
      </c>
      <c r="D10" s="200">
        <f>D12+D19+D20+D21+D25+D28+D29+D33</f>
        <v>73425</v>
      </c>
      <c r="E10" s="200">
        <f>E12+E19+E20+E21+E25+E28+E29+E33</f>
        <v>72574.600000000006</v>
      </c>
      <c r="F10" s="200">
        <f>F12+F19+F20+F21+F25+F28+F29+F33</f>
        <v>850.4</v>
      </c>
      <c r="G10" s="201"/>
      <c r="H10" s="203"/>
    </row>
    <row r="11" spans="1:11" ht="26.45" customHeight="1">
      <c r="A11" s="198" t="s">
        <v>4</v>
      </c>
      <c r="B11" s="202" t="s">
        <v>131</v>
      </c>
      <c r="C11" s="200">
        <f>C12+C19+C20+C21+C22+C26+C29+C30</f>
        <v>72100</v>
      </c>
      <c r="D11" s="200">
        <f>D12+D19+D20+D21+D22+D26+D29+D30</f>
        <v>77750</v>
      </c>
      <c r="E11" s="200">
        <f>E12+E19+E20+E21+E22+E26+E29+E30</f>
        <v>76899.600000000006</v>
      </c>
      <c r="F11" s="200">
        <f>F12+F19+F20+F21+F22+F26+F29+F30</f>
        <v>850.4</v>
      </c>
      <c r="G11" s="201"/>
      <c r="H11" s="203"/>
    </row>
    <row r="12" spans="1:11" ht="26.45" customHeight="1">
      <c r="A12" s="204">
        <v>1</v>
      </c>
      <c r="B12" s="205" t="s">
        <v>318</v>
      </c>
      <c r="C12" s="206">
        <v>50000</v>
      </c>
      <c r="D12" s="206">
        <f>E12+F12</f>
        <v>50000</v>
      </c>
      <c r="E12" s="206">
        <v>50000</v>
      </c>
      <c r="F12" s="206">
        <f>+SUM(F13:F18)</f>
        <v>0</v>
      </c>
      <c r="G12" s="207"/>
    </row>
    <row r="13" spans="1:11" ht="26.45" hidden="1" customHeight="1">
      <c r="A13" s="208"/>
      <c r="B13" s="209" t="s">
        <v>319</v>
      </c>
      <c r="C13" s="206"/>
      <c r="D13" s="206">
        <f t="shared" ref="D13:D18" si="0">+E13+F13</f>
        <v>0</v>
      </c>
      <c r="E13" s="206">
        <v>0</v>
      </c>
      <c r="F13" s="206"/>
      <c r="G13" s="207"/>
    </row>
    <row r="14" spans="1:11" ht="26.45" hidden="1" customHeight="1">
      <c r="A14" s="208"/>
      <c r="B14" s="209" t="s">
        <v>320</v>
      </c>
      <c r="C14" s="210"/>
      <c r="D14" s="206">
        <f t="shared" si="0"/>
        <v>0</v>
      </c>
      <c r="E14" s="210">
        <v>0</v>
      </c>
      <c r="F14" s="210"/>
      <c r="G14" s="211"/>
    </row>
    <row r="15" spans="1:11" ht="26.45" hidden="1" customHeight="1">
      <c r="A15" s="208"/>
      <c r="B15" s="209" t="s">
        <v>321</v>
      </c>
      <c r="C15" s="210"/>
      <c r="D15" s="206">
        <f t="shared" si="0"/>
        <v>0</v>
      </c>
      <c r="E15" s="210">
        <v>0</v>
      </c>
      <c r="F15" s="210"/>
      <c r="G15" s="211"/>
    </row>
    <row r="16" spans="1:11" ht="26.45" hidden="1" customHeight="1">
      <c r="A16" s="208"/>
      <c r="B16" s="209" t="s">
        <v>322</v>
      </c>
      <c r="C16" s="210"/>
      <c r="D16" s="206">
        <f t="shared" si="0"/>
        <v>0</v>
      </c>
      <c r="E16" s="210">
        <v>0</v>
      </c>
      <c r="F16" s="210"/>
      <c r="G16" s="211"/>
    </row>
    <row r="17" spans="1:7" ht="26.45" hidden="1" customHeight="1">
      <c r="A17" s="208"/>
      <c r="B17" s="209" t="s">
        <v>323</v>
      </c>
      <c r="C17" s="210"/>
      <c r="D17" s="206">
        <f t="shared" si="0"/>
        <v>0</v>
      </c>
      <c r="E17" s="210">
        <v>0</v>
      </c>
      <c r="F17" s="210"/>
      <c r="G17" s="211"/>
    </row>
    <row r="18" spans="1:7" ht="26.45" hidden="1" customHeight="1">
      <c r="A18" s="208"/>
      <c r="B18" s="209" t="s">
        <v>324</v>
      </c>
      <c r="C18" s="210"/>
      <c r="D18" s="206">
        <f t="shared" si="0"/>
        <v>0</v>
      </c>
      <c r="E18" s="210">
        <v>0</v>
      </c>
      <c r="F18" s="210"/>
      <c r="G18" s="211"/>
    </row>
    <row r="19" spans="1:7" ht="26.45" customHeight="1">
      <c r="A19" s="208">
        <v>2</v>
      </c>
      <c r="B19" s="57" t="s">
        <v>181</v>
      </c>
      <c r="C19" s="206">
        <v>4000</v>
      </c>
      <c r="D19" s="206">
        <f t="shared" ref="D19:D21" si="1">E19+F19</f>
        <v>4000</v>
      </c>
      <c r="E19" s="206">
        <v>4000</v>
      </c>
      <c r="F19" s="206">
        <v>0</v>
      </c>
      <c r="G19" s="211"/>
    </row>
    <row r="20" spans="1:7" ht="27.6" customHeight="1">
      <c r="A20" s="208">
        <v>3</v>
      </c>
      <c r="B20" s="209" t="s">
        <v>71</v>
      </c>
      <c r="C20" s="206">
        <v>5</v>
      </c>
      <c r="D20" s="206">
        <f t="shared" si="1"/>
        <v>5</v>
      </c>
      <c r="E20" s="206">
        <v>5</v>
      </c>
      <c r="F20" s="206">
        <v>0</v>
      </c>
      <c r="G20" s="211"/>
    </row>
    <row r="21" spans="1:7" ht="26.45" customHeight="1">
      <c r="A21" s="208">
        <v>4</v>
      </c>
      <c r="B21" s="209" t="s">
        <v>182</v>
      </c>
      <c r="C21" s="206">
        <v>1500</v>
      </c>
      <c r="D21" s="206">
        <f t="shared" si="1"/>
        <v>1500</v>
      </c>
      <c r="E21" s="206">
        <v>1500</v>
      </c>
      <c r="F21" s="206">
        <v>0</v>
      </c>
      <c r="G21" s="211"/>
    </row>
    <row r="22" spans="1:7" ht="26.45" customHeight="1">
      <c r="A22" s="208">
        <v>5</v>
      </c>
      <c r="B22" s="209" t="s">
        <v>325</v>
      </c>
      <c r="C22" s="206">
        <f>SUM(C23:C25)</f>
        <v>3000</v>
      </c>
      <c r="D22" s="206">
        <f t="shared" ref="D22:D30" si="2">SUM(E22:F22)</f>
        <v>3000</v>
      </c>
      <c r="E22" s="206">
        <f>SUM(E23:E25)</f>
        <v>2902.6</v>
      </c>
      <c r="F22" s="206">
        <f>SUM(F23:F25)</f>
        <v>97.4</v>
      </c>
      <c r="G22" s="207"/>
    </row>
    <row r="23" spans="1:7" ht="26.45" customHeight="1">
      <c r="A23" s="212"/>
      <c r="B23" s="209" t="s">
        <v>326</v>
      </c>
      <c r="C23" s="206">
        <v>400</v>
      </c>
      <c r="D23" s="206">
        <f t="shared" ref="D23:D25" si="3">E23+F23</f>
        <v>400</v>
      </c>
      <c r="E23" s="206">
        <v>400</v>
      </c>
      <c r="F23" s="206"/>
      <c r="G23" s="213"/>
    </row>
    <row r="24" spans="1:7" ht="26.45" customHeight="1">
      <c r="A24" s="212"/>
      <c r="B24" s="209" t="s">
        <v>327</v>
      </c>
      <c r="C24" s="206"/>
      <c r="D24" s="206">
        <f t="shared" si="3"/>
        <v>0</v>
      </c>
      <c r="E24" s="206">
        <v>0</v>
      </c>
      <c r="F24" s="206"/>
      <c r="G24" s="213"/>
    </row>
    <row r="25" spans="1:7" ht="26.45" customHeight="1">
      <c r="A25" s="212"/>
      <c r="B25" s="209" t="s">
        <v>328</v>
      </c>
      <c r="C25" s="206">
        <v>2600</v>
      </c>
      <c r="D25" s="206">
        <f t="shared" si="3"/>
        <v>2600</v>
      </c>
      <c r="E25" s="206">
        <f>2600-F25</f>
        <v>2502.6</v>
      </c>
      <c r="F25" s="206">
        <f>'[1]B2 Thu xa'!$C$9</f>
        <v>97.4</v>
      </c>
      <c r="G25" s="213"/>
    </row>
    <row r="26" spans="1:7" ht="26.45" customHeight="1">
      <c r="A26" s="208">
        <v>6</v>
      </c>
      <c r="B26" s="209" t="s">
        <v>190</v>
      </c>
      <c r="C26" s="206">
        <f>SUM(C27:C28)</f>
        <v>10000</v>
      </c>
      <c r="D26" s="206">
        <f t="shared" si="2"/>
        <v>15650</v>
      </c>
      <c r="E26" s="206">
        <f>SUM(E27:E28)</f>
        <v>15650</v>
      </c>
      <c r="F26" s="206">
        <f>SUM(F27:F28)</f>
        <v>0</v>
      </c>
      <c r="G26" s="211"/>
    </row>
    <row r="27" spans="1:7" ht="26.45" customHeight="1">
      <c r="A27" s="208"/>
      <c r="B27" s="209" t="s">
        <v>329</v>
      </c>
      <c r="C27" s="206">
        <v>2000</v>
      </c>
      <c r="D27" s="206">
        <f t="shared" ref="D27:D28" si="4">E27+F27</f>
        <v>3130</v>
      </c>
      <c r="E27" s="206">
        <v>3130</v>
      </c>
      <c r="F27" s="206"/>
      <c r="G27" s="207"/>
    </row>
    <row r="28" spans="1:7" ht="26.45" customHeight="1">
      <c r="A28" s="208"/>
      <c r="B28" s="209" t="s">
        <v>330</v>
      </c>
      <c r="C28" s="206">
        <v>8000</v>
      </c>
      <c r="D28" s="206">
        <f t="shared" si="4"/>
        <v>12520</v>
      </c>
      <c r="E28" s="206">
        <v>12520</v>
      </c>
      <c r="F28" s="206"/>
      <c r="G28" s="207"/>
    </row>
    <row r="29" spans="1:7" ht="26.45" customHeight="1">
      <c r="A29" s="208">
        <v>7</v>
      </c>
      <c r="B29" s="209" t="s">
        <v>331</v>
      </c>
      <c r="C29" s="206">
        <v>600</v>
      </c>
      <c r="D29" s="206">
        <f>E29+F29</f>
        <v>600</v>
      </c>
      <c r="E29" s="206">
        <v>600</v>
      </c>
      <c r="F29" s="206">
        <v>0</v>
      </c>
      <c r="G29" s="207"/>
    </row>
    <row r="30" spans="1:7" ht="26.45" customHeight="1">
      <c r="A30" s="208">
        <v>8</v>
      </c>
      <c r="B30" s="209" t="s">
        <v>205</v>
      </c>
      <c r="C30" s="206">
        <f>+SUM(C31:C33)</f>
        <v>2995</v>
      </c>
      <c r="D30" s="206">
        <f t="shared" si="2"/>
        <v>2995</v>
      </c>
      <c r="E30" s="206">
        <f>+SUM(E31:E33)</f>
        <v>2242</v>
      </c>
      <c r="F30" s="206">
        <f>+SUM(F31:F33)</f>
        <v>753</v>
      </c>
      <c r="G30" s="207"/>
    </row>
    <row r="31" spans="1:7" ht="26.45" customHeight="1">
      <c r="A31" s="208"/>
      <c r="B31" s="209" t="s">
        <v>332</v>
      </c>
      <c r="C31" s="206">
        <v>495</v>
      </c>
      <c r="D31" s="206">
        <f t="shared" ref="D31:D33" si="5">E31+F31</f>
        <v>495</v>
      </c>
      <c r="E31" s="206">
        <v>495</v>
      </c>
      <c r="F31" s="206"/>
      <c r="G31" s="207"/>
    </row>
    <row r="32" spans="1:7" ht="26.45" customHeight="1">
      <c r="A32" s="208"/>
      <c r="B32" s="209" t="s">
        <v>329</v>
      </c>
      <c r="C32" s="206">
        <v>300</v>
      </c>
      <c r="D32" s="206">
        <f t="shared" si="5"/>
        <v>300</v>
      </c>
      <c r="E32" s="206">
        <v>300</v>
      </c>
      <c r="F32" s="206"/>
      <c r="G32" s="207"/>
    </row>
    <row r="33" spans="1:9" ht="26.45" customHeight="1">
      <c r="A33" s="208"/>
      <c r="B33" s="209" t="s">
        <v>330</v>
      </c>
      <c r="C33" s="206">
        <v>2200</v>
      </c>
      <c r="D33" s="206">
        <f t="shared" si="5"/>
        <v>2200</v>
      </c>
      <c r="E33" s="206">
        <f>2200-F33</f>
        <v>1447</v>
      </c>
      <c r="F33" s="206">
        <f>'[1]B2 Thu xa'!$C$11</f>
        <v>753</v>
      </c>
      <c r="G33" s="207"/>
    </row>
    <row r="34" spans="1:9" ht="26.45" customHeight="1">
      <c r="A34" s="214" t="s">
        <v>3</v>
      </c>
      <c r="B34" s="215" t="s">
        <v>333</v>
      </c>
      <c r="C34" s="200">
        <f>SUM(C35:C37)</f>
        <v>844850</v>
      </c>
      <c r="D34" s="200">
        <f t="shared" ref="D34:F34" si="6">SUM(D35:D37)</f>
        <v>844850</v>
      </c>
      <c r="E34" s="200">
        <f t="shared" si="6"/>
        <v>697051.44675999996</v>
      </c>
      <c r="F34" s="200">
        <f t="shared" si="6"/>
        <v>147798.55323999998</v>
      </c>
      <c r="G34" s="201"/>
    </row>
    <row r="35" spans="1:9" ht="26.45" customHeight="1">
      <c r="A35" s="208">
        <v>1</v>
      </c>
      <c r="B35" s="209" t="s">
        <v>334</v>
      </c>
      <c r="C35" s="206">
        <f>691412-3-1641</f>
        <v>689768</v>
      </c>
      <c r="D35" s="206">
        <f>E35+F35</f>
        <v>689768</v>
      </c>
      <c r="E35" s="206">
        <f>C35-F35</f>
        <v>562853.44675999996</v>
      </c>
      <c r="F35" s="206">
        <f>'[1]B2 Thu xa'!$C$15</f>
        <v>126914.55323999999</v>
      </c>
      <c r="G35" s="207"/>
      <c r="H35" s="42">
        <f>2082+4700+381+1552</f>
        <v>8715</v>
      </c>
    </row>
    <row r="36" spans="1:9" ht="30" customHeight="1">
      <c r="A36" s="208">
        <v>2</v>
      </c>
      <c r="B36" s="209" t="s">
        <v>335</v>
      </c>
      <c r="C36" s="206">
        <v>21676</v>
      </c>
      <c r="D36" s="206">
        <f t="shared" ref="D36:D37" si="7">E36+F36</f>
        <v>21676</v>
      </c>
      <c r="E36" s="206">
        <f>C36-F36</f>
        <v>21276</v>
      </c>
      <c r="F36" s="206">
        <f>'[1]B2 Thu xa'!$C$17</f>
        <v>400</v>
      </c>
      <c r="G36" s="207"/>
      <c r="H36" s="42">
        <v>7087</v>
      </c>
      <c r="I36" s="203"/>
    </row>
    <row r="37" spans="1:9" ht="26.45" customHeight="1">
      <c r="A37" s="208">
        <v>3</v>
      </c>
      <c r="B37" s="209" t="s">
        <v>336</v>
      </c>
      <c r="C37" s="206">
        <f>133660-254</f>
        <v>133406</v>
      </c>
      <c r="D37" s="206">
        <f t="shared" si="7"/>
        <v>133406</v>
      </c>
      <c r="E37" s="206">
        <f>C37-F37</f>
        <v>112922</v>
      </c>
      <c r="F37" s="206">
        <f>'[1]B2 Thu xa'!$C$16</f>
        <v>20484</v>
      </c>
      <c r="G37" s="207"/>
      <c r="H37" s="42">
        <v>5874</v>
      </c>
    </row>
    <row r="39" spans="1:9">
      <c r="C39" s="203"/>
    </row>
    <row r="40" spans="1:9">
      <c r="C40" s="203"/>
    </row>
    <row r="41" spans="1:9">
      <c r="C41" s="203"/>
    </row>
  </sheetData>
  <mergeCells count="11">
    <mergeCell ref="G5:G6"/>
    <mergeCell ref="A1:B1"/>
    <mergeCell ref="F1:G1"/>
    <mergeCell ref="A2:G2"/>
    <mergeCell ref="A3:G3"/>
    <mergeCell ref="C4:G4"/>
    <mergeCell ref="A5:A6"/>
    <mergeCell ref="B5:B6"/>
    <mergeCell ref="C5:C6"/>
    <mergeCell ref="D5:D6"/>
    <mergeCell ref="E5:F5"/>
  </mergeCells>
  <pageMargins left="0.51181102362204722" right="0.19685039370078741" top="0.74803149606299213" bottom="0.74803149606299213" header="0.31496062992125984" footer="0.31496062992125984"/>
  <pageSetup paperSize="9" scale="8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745BD-E5A7-4D54-B0C3-3FF060A3FC83}">
  <sheetPr>
    <tabColor rgb="FFFFFF00"/>
  </sheetPr>
  <dimension ref="A1:Q21"/>
  <sheetViews>
    <sheetView zoomScale="90" zoomScaleNormal="90" workbookViewId="0">
      <selection activeCell="A4" sqref="A4"/>
    </sheetView>
  </sheetViews>
  <sheetFormatPr defaultColWidth="8.85546875" defaultRowHeight="15"/>
  <cols>
    <col min="1" max="1" width="4.85546875" style="120" customWidth="1"/>
    <col min="2" max="2" width="26.42578125" style="120" customWidth="1"/>
    <col min="3" max="3" width="11.42578125" style="120" customWidth="1"/>
    <col min="4" max="4" width="8.5703125" style="120" customWidth="1"/>
    <col min="5" max="5" width="9.7109375" style="120" customWidth="1"/>
    <col min="6" max="6" width="8.7109375" style="120" customWidth="1"/>
    <col min="7" max="7" width="8.42578125" style="120" customWidth="1"/>
    <col min="8" max="8" width="9.85546875" style="120" customWidth="1"/>
    <col min="9" max="9" width="9.42578125" style="120" customWidth="1"/>
    <col min="10" max="10" width="10.7109375" style="120" customWidth="1"/>
    <col min="11" max="11" width="9.85546875" style="120" customWidth="1"/>
    <col min="12" max="12" width="9.5703125" style="120" customWidth="1"/>
    <col min="13" max="13" width="10.5703125" style="120" customWidth="1"/>
    <col min="14" max="14" width="9.7109375" style="120" customWidth="1"/>
    <col min="15" max="16" width="10.7109375" style="120" customWidth="1"/>
    <col min="17" max="17" width="10.140625" style="120" customWidth="1"/>
    <col min="18" max="16384" width="8.85546875" style="120"/>
  </cols>
  <sheetData>
    <row r="1" spans="1:17" ht="18.75">
      <c r="A1" s="292"/>
      <c r="B1" s="292"/>
      <c r="C1" s="293"/>
      <c r="D1" s="293"/>
      <c r="E1" s="293"/>
      <c r="F1" s="293"/>
      <c r="G1" s="293"/>
      <c r="H1" s="293"/>
      <c r="I1" s="293"/>
      <c r="J1" s="293"/>
      <c r="K1" s="293"/>
      <c r="L1" s="293"/>
      <c r="M1" s="293"/>
      <c r="N1" s="293"/>
      <c r="O1" s="293"/>
      <c r="P1" s="341" t="s">
        <v>724</v>
      </c>
      <c r="Q1" s="341"/>
    </row>
    <row r="2" spans="1:17" ht="25.5" customHeight="1">
      <c r="A2" s="342" t="s">
        <v>700</v>
      </c>
      <c r="B2" s="342"/>
      <c r="C2" s="342"/>
      <c r="D2" s="342"/>
      <c r="E2" s="342"/>
      <c r="F2" s="342"/>
      <c r="G2" s="342"/>
      <c r="H2" s="342"/>
      <c r="I2" s="342"/>
      <c r="J2" s="342"/>
      <c r="K2" s="342"/>
      <c r="L2" s="342"/>
      <c r="M2" s="342"/>
      <c r="N2" s="342"/>
      <c r="O2" s="342"/>
      <c r="P2" s="342"/>
      <c r="Q2" s="342"/>
    </row>
    <row r="3" spans="1:17" ht="21.95" customHeight="1">
      <c r="A3" s="343" t="str">
        <f>'Biểu 1-12'!A3:G3</f>
        <v>(Kèm theo Báo cáo số:           /BC-UBND, ngày          tháng  12  năm 2024 của UBND huyện Mường Tè)</v>
      </c>
      <c r="B3" s="343"/>
      <c r="C3" s="343"/>
      <c r="D3" s="343"/>
      <c r="E3" s="343"/>
      <c r="F3" s="343"/>
      <c r="G3" s="343"/>
      <c r="H3" s="343"/>
      <c r="I3" s="343"/>
      <c r="J3" s="343"/>
      <c r="K3" s="343"/>
      <c r="L3" s="343"/>
      <c r="M3" s="343"/>
      <c r="N3" s="343"/>
      <c r="O3" s="343"/>
      <c r="P3" s="343"/>
      <c r="Q3" s="343"/>
    </row>
    <row r="4" spans="1:17" ht="18.95" customHeight="1">
      <c r="A4" s="159"/>
      <c r="B4" s="159"/>
      <c r="C4" s="293"/>
      <c r="D4" s="293"/>
      <c r="E4" s="293"/>
      <c r="F4" s="293"/>
      <c r="G4" s="293"/>
      <c r="H4" s="293"/>
      <c r="I4" s="293"/>
      <c r="J4" s="293"/>
      <c r="K4" s="293"/>
      <c r="L4" s="293"/>
      <c r="M4" s="293"/>
      <c r="N4" s="293"/>
      <c r="O4" s="293"/>
      <c r="P4" s="344" t="s">
        <v>112</v>
      </c>
      <c r="Q4" s="344"/>
    </row>
    <row r="5" spans="1:17" s="295" customFormat="1" ht="16.5" customHeight="1">
      <c r="A5" s="345" t="s">
        <v>10</v>
      </c>
      <c r="B5" s="346" t="s">
        <v>0</v>
      </c>
      <c r="C5" s="340" t="s">
        <v>701</v>
      </c>
      <c r="D5" s="340" t="s">
        <v>702</v>
      </c>
      <c r="E5" s="340" t="s">
        <v>703</v>
      </c>
      <c r="F5" s="340" t="s">
        <v>704</v>
      </c>
      <c r="G5" s="340" t="s">
        <v>705</v>
      </c>
      <c r="H5" s="340" t="s">
        <v>706</v>
      </c>
      <c r="I5" s="340" t="s">
        <v>707</v>
      </c>
      <c r="J5" s="340" t="s">
        <v>708</v>
      </c>
      <c r="K5" s="340" t="s">
        <v>709</v>
      </c>
      <c r="L5" s="340" t="s">
        <v>710</v>
      </c>
      <c r="M5" s="340" t="s">
        <v>711</v>
      </c>
      <c r="N5" s="340" t="s">
        <v>712</v>
      </c>
      <c r="O5" s="340" t="s">
        <v>713</v>
      </c>
      <c r="P5" s="340" t="s">
        <v>714</v>
      </c>
      <c r="Q5" s="340" t="s">
        <v>715</v>
      </c>
    </row>
    <row r="6" spans="1:17" s="295" customFormat="1" ht="27" customHeight="1">
      <c r="A6" s="345"/>
      <c r="B6" s="346"/>
      <c r="C6" s="340"/>
      <c r="D6" s="340"/>
      <c r="E6" s="340"/>
      <c r="F6" s="340"/>
      <c r="G6" s="340"/>
      <c r="H6" s="340"/>
      <c r="I6" s="340"/>
      <c r="J6" s="340"/>
      <c r="K6" s="340"/>
      <c r="L6" s="340"/>
      <c r="M6" s="340"/>
      <c r="N6" s="340"/>
      <c r="O6" s="340"/>
      <c r="P6" s="340"/>
      <c r="Q6" s="340"/>
    </row>
    <row r="7" spans="1:17" s="298" customFormat="1" ht="36" customHeight="1">
      <c r="A7" s="345"/>
      <c r="B7" s="296" t="s">
        <v>716</v>
      </c>
      <c r="C7" s="297">
        <f>+C8+C14</f>
        <v>148648.95323999997</v>
      </c>
      <c r="D7" s="297">
        <f t="shared" ref="D7:Q7" si="0">+D8+D14</f>
        <v>8773.8270400000001</v>
      </c>
      <c r="E7" s="297">
        <f t="shared" si="0"/>
        <v>9488.6836000000003</v>
      </c>
      <c r="F7" s="297">
        <f t="shared" si="0"/>
        <v>9409.5164000000004</v>
      </c>
      <c r="G7" s="297">
        <f t="shared" si="0"/>
        <v>9831.7119999999995</v>
      </c>
      <c r="H7" s="297">
        <f t="shared" si="0"/>
        <v>11119.901600000001</v>
      </c>
      <c r="I7" s="297">
        <f t="shared" si="0"/>
        <v>10170.945199999998</v>
      </c>
      <c r="J7" s="297">
        <f t="shared" si="0"/>
        <v>11600.130799999999</v>
      </c>
      <c r="K7" s="297">
        <f t="shared" si="0"/>
        <v>11544.942000000001</v>
      </c>
      <c r="L7" s="297">
        <f t="shared" si="0"/>
        <v>11064.684000000001</v>
      </c>
      <c r="M7" s="297">
        <f t="shared" si="0"/>
        <v>11609.471600000003</v>
      </c>
      <c r="N7" s="297">
        <f t="shared" si="0"/>
        <v>9676.4241999999977</v>
      </c>
      <c r="O7" s="297">
        <f t="shared" si="0"/>
        <v>10751.875599999996</v>
      </c>
      <c r="P7" s="297">
        <f t="shared" si="0"/>
        <v>11464.438400000001</v>
      </c>
      <c r="Q7" s="297">
        <f t="shared" si="0"/>
        <v>12142.400799999999</v>
      </c>
    </row>
    <row r="8" spans="1:17" s="295" customFormat="1" ht="30" customHeight="1">
      <c r="A8" s="294" t="s">
        <v>4</v>
      </c>
      <c r="B8" s="299" t="s">
        <v>717</v>
      </c>
      <c r="C8" s="300">
        <f>+C9+C11+C13</f>
        <v>850.4</v>
      </c>
      <c r="D8" s="300">
        <f t="shared" ref="D8:Q8" si="1">+D9+D11+D13</f>
        <v>185</v>
      </c>
      <c r="E8" s="300">
        <f t="shared" si="1"/>
        <v>46</v>
      </c>
      <c r="F8" s="300">
        <f t="shared" si="1"/>
        <v>20.7</v>
      </c>
      <c r="G8" s="300">
        <f t="shared" si="1"/>
        <v>37.5</v>
      </c>
      <c r="H8" s="300">
        <f t="shared" si="1"/>
        <v>122.5</v>
      </c>
      <c r="I8" s="300">
        <f t="shared" si="1"/>
        <v>35.5</v>
      </c>
      <c r="J8" s="300">
        <f t="shared" si="1"/>
        <v>59.5</v>
      </c>
      <c r="K8" s="300">
        <f t="shared" si="1"/>
        <v>53.2</v>
      </c>
      <c r="L8" s="300">
        <f t="shared" si="1"/>
        <v>30.5</v>
      </c>
      <c r="M8" s="300">
        <f t="shared" si="1"/>
        <v>55</v>
      </c>
      <c r="N8" s="300">
        <f t="shared" si="1"/>
        <v>37.5</v>
      </c>
      <c r="O8" s="300">
        <f t="shared" si="1"/>
        <v>39.799999999999997</v>
      </c>
      <c r="P8" s="300">
        <f t="shared" si="1"/>
        <v>79.2</v>
      </c>
      <c r="Q8" s="300">
        <f t="shared" si="1"/>
        <v>48.5</v>
      </c>
    </row>
    <row r="9" spans="1:17" s="295" customFormat="1" ht="29.25" customHeight="1">
      <c r="A9" s="301">
        <v>1</v>
      </c>
      <c r="B9" s="302" t="s">
        <v>718</v>
      </c>
      <c r="C9" s="303">
        <f>+C10</f>
        <v>97.4</v>
      </c>
      <c r="D9" s="303">
        <f t="shared" ref="D9:Q9" si="2">+D10</f>
        <v>25</v>
      </c>
      <c r="E9" s="303">
        <f t="shared" si="2"/>
        <v>6</v>
      </c>
      <c r="F9" s="303">
        <f t="shared" si="2"/>
        <v>3.7</v>
      </c>
      <c r="G9" s="303">
        <f t="shared" si="2"/>
        <v>6</v>
      </c>
      <c r="H9" s="303">
        <f t="shared" si="2"/>
        <v>9</v>
      </c>
      <c r="I9" s="303">
        <f t="shared" si="2"/>
        <v>4.5</v>
      </c>
      <c r="J9" s="303">
        <f t="shared" si="2"/>
        <v>9.5</v>
      </c>
      <c r="K9" s="303">
        <f t="shared" si="2"/>
        <v>3.7</v>
      </c>
      <c r="L9" s="303">
        <f t="shared" si="2"/>
        <v>6.5</v>
      </c>
      <c r="M9" s="303">
        <f t="shared" si="2"/>
        <v>5</v>
      </c>
      <c r="N9" s="303">
        <f t="shared" si="2"/>
        <v>4</v>
      </c>
      <c r="O9" s="303">
        <f t="shared" si="2"/>
        <v>4.8</v>
      </c>
      <c r="P9" s="303">
        <f t="shared" si="2"/>
        <v>4.7</v>
      </c>
      <c r="Q9" s="303">
        <f t="shared" si="2"/>
        <v>5</v>
      </c>
    </row>
    <row r="10" spans="1:17" s="295" customFormat="1" ht="27" customHeight="1">
      <c r="A10" s="301"/>
      <c r="B10" s="304" t="s">
        <v>719</v>
      </c>
      <c r="C10" s="305">
        <f>'[1]B2.1 Thi tran'!C11+'[1]B2.2 Bum nua'!C11+'[1]B2.3 Bum to'!C11+'[1]B2.4 Can ho'!C11+'[1]B2.5 Ka lang'!C11+'[1]B2.6 Mu ca'!C11+'[1]B2.7 Muong te'!C11+'[1]B2.8 Nam khao'!C11+'[1]B2.9 Pa U'!C11+'[1]B2.10 Pa ve su'!C11+'[1]B2.11 Ta ba'!C11+'[1]B2.12 Tà Tổng'!C11+'[1]B2.13 Thu lum'!C11+'[1]B2.14 vang san'!C11</f>
        <v>97.4</v>
      </c>
      <c r="D10" s="305">
        <f>'[1]B2.1 Thi tran'!C11</f>
        <v>25</v>
      </c>
      <c r="E10" s="305">
        <f>'[1]B2.2 Bum nua'!C11</f>
        <v>6</v>
      </c>
      <c r="F10" s="305">
        <f>'[1]B2.3 Bum to'!C11</f>
        <v>3.7</v>
      </c>
      <c r="G10" s="305">
        <f>'[1]B2.4 Can ho'!C11</f>
        <v>6</v>
      </c>
      <c r="H10" s="305">
        <f>'[1]B2.5 Ka lang'!C11</f>
        <v>9</v>
      </c>
      <c r="I10" s="305">
        <f>'[1]B2.6 Mu ca'!C11</f>
        <v>4.5</v>
      </c>
      <c r="J10" s="305">
        <f>'[1]B2.7 Muong te'!C11</f>
        <v>9.5</v>
      </c>
      <c r="K10" s="305">
        <f>'[1]B2.8 Nam khao'!C11</f>
        <v>3.7</v>
      </c>
      <c r="L10" s="305">
        <f>'[1]B2.9 Pa U'!C11</f>
        <v>6.5</v>
      </c>
      <c r="M10" s="305">
        <f>'[1]B2.10 Pa ve su'!C11</f>
        <v>5</v>
      </c>
      <c r="N10" s="305">
        <f>'[1]B2.11 Ta ba'!C11</f>
        <v>4</v>
      </c>
      <c r="O10" s="305">
        <f>'[1]B2.12 Tà Tổng'!C11</f>
        <v>4.8</v>
      </c>
      <c r="P10" s="305">
        <f>'[1]B2.13 Thu lum'!C11</f>
        <v>4.7</v>
      </c>
      <c r="Q10" s="305">
        <f>'[1]B2.14 vang san'!C11</f>
        <v>5</v>
      </c>
    </row>
    <row r="11" spans="1:17" s="295" customFormat="1" ht="30" customHeight="1">
      <c r="A11" s="301">
        <v>2</v>
      </c>
      <c r="B11" s="302" t="s">
        <v>205</v>
      </c>
      <c r="C11" s="303">
        <f>+C12</f>
        <v>753</v>
      </c>
      <c r="D11" s="303">
        <f t="shared" ref="D11:Q11" si="3">+D12</f>
        <v>160</v>
      </c>
      <c r="E11" s="303">
        <f t="shared" si="3"/>
        <v>40</v>
      </c>
      <c r="F11" s="303">
        <f t="shared" si="3"/>
        <v>17</v>
      </c>
      <c r="G11" s="303">
        <f t="shared" si="3"/>
        <v>31.5</v>
      </c>
      <c r="H11" s="303">
        <f t="shared" si="3"/>
        <v>113.5</v>
      </c>
      <c r="I11" s="303">
        <f t="shared" si="3"/>
        <v>31</v>
      </c>
      <c r="J11" s="303">
        <f t="shared" si="3"/>
        <v>50</v>
      </c>
      <c r="K11" s="303">
        <f t="shared" si="3"/>
        <v>49.5</v>
      </c>
      <c r="L11" s="303">
        <f t="shared" si="3"/>
        <v>24</v>
      </c>
      <c r="M11" s="303">
        <f t="shared" si="3"/>
        <v>50</v>
      </c>
      <c r="N11" s="303">
        <f t="shared" si="3"/>
        <v>33.5</v>
      </c>
      <c r="O11" s="303">
        <f t="shared" si="3"/>
        <v>35</v>
      </c>
      <c r="P11" s="303">
        <f t="shared" si="3"/>
        <v>74.5</v>
      </c>
      <c r="Q11" s="303">
        <f t="shared" si="3"/>
        <v>43.5</v>
      </c>
    </row>
    <row r="12" spans="1:17" s="295" customFormat="1" ht="36.75" customHeight="1">
      <c r="A12" s="301"/>
      <c r="B12" s="306" t="s">
        <v>720</v>
      </c>
      <c r="C12" s="305">
        <f>'[1]B2.1 Thi tran'!C13+'[1]B2.2 Bum nua'!C13+'[1]B2.3 Bum to'!C13+'[1]B2.4 Can ho'!C13+'[1]B2.5 Ka lang'!C13+'[1]B2.6 Mu ca'!C13+'[1]B2.7 Muong te'!C13+'[1]B2.8 Nam khao'!C13+'[1]B2.9 Pa U'!C13+'[1]B2.10 Pa ve su'!C13+'[1]B2.11 Ta ba'!C13+'[1]B2.12 Tà Tổng'!C13+'[1]B2.13 Thu lum'!C13+'[1]B2.14 vang san'!C13</f>
        <v>753</v>
      </c>
      <c r="D12" s="305">
        <f>'[1]B2.1 Thi tran'!C13</f>
        <v>160</v>
      </c>
      <c r="E12" s="305">
        <f>'[1]B2.2 Bum nua'!C13</f>
        <v>40</v>
      </c>
      <c r="F12" s="305">
        <f>'[1]B2.3 Bum to'!C13</f>
        <v>17</v>
      </c>
      <c r="G12" s="305">
        <f>'[1]B2.4 Can ho'!C13</f>
        <v>31.5</v>
      </c>
      <c r="H12" s="305">
        <f>'[1]B2.5 Ka lang'!C13</f>
        <v>113.5</v>
      </c>
      <c r="I12" s="305">
        <f>'[1]B2.6 Mu ca'!C13</f>
        <v>31</v>
      </c>
      <c r="J12" s="305">
        <f>'[1]B2.7 Muong te'!C13</f>
        <v>50</v>
      </c>
      <c r="K12" s="305">
        <f>'[1]B2.8 Nam khao'!C13</f>
        <v>49.5</v>
      </c>
      <c r="L12" s="305">
        <f>'[1]B2.9 Pa U'!C13</f>
        <v>24</v>
      </c>
      <c r="M12" s="305">
        <f>'[1]B2.10 Pa ve su'!C13</f>
        <v>50</v>
      </c>
      <c r="N12" s="305">
        <f>'[1]B2.11 Ta ba'!C13</f>
        <v>33.5</v>
      </c>
      <c r="O12" s="305">
        <f>'[1]B2.12 Tà Tổng'!C13</f>
        <v>35</v>
      </c>
      <c r="P12" s="305">
        <f>'[1]B2.13 Thu lum'!C13</f>
        <v>74.5</v>
      </c>
      <c r="Q12" s="305">
        <f>'[1]B2.14 vang san'!C13</f>
        <v>43.5</v>
      </c>
    </row>
    <row r="13" spans="1:17" s="295" customFormat="1" ht="30" customHeight="1">
      <c r="A13" s="301">
        <v>3</v>
      </c>
      <c r="B13" s="307" t="s">
        <v>721</v>
      </c>
      <c r="C13" s="303">
        <f>'[1]B2.1 Thi tran'!C14+'[1]B2.2 Bum nua'!C14+'[1]B2.3 Bum to'!C14+'[1]B2.4 Can ho'!C14+'[1]B2.5 Ka lang'!C14+'[1]B2.6 Mu ca'!C14+'[1]B2.7 Muong te'!C14+'[1]B2.8 Nam khao'!C14+'[1]B2.9 Pa U'!C14+'[1]B2.10 Pa ve su'!C14+'[1]B2.11 Ta ba'!C14+'[1]B2.12 Tà Tổng'!C14+'[1]B2.13 Thu lum'!C14+'[1]B2.14 vang san'!C14</f>
        <v>0</v>
      </c>
      <c r="D13" s="303"/>
      <c r="E13" s="303"/>
      <c r="F13" s="303"/>
      <c r="G13" s="303"/>
      <c r="H13" s="303"/>
      <c r="I13" s="303"/>
      <c r="J13" s="303"/>
      <c r="K13" s="303"/>
      <c r="L13" s="303"/>
      <c r="M13" s="303"/>
      <c r="N13" s="303"/>
      <c r="O13" s="303"/>
      <c r="P13" s="303"/>
      <c r="Q13" s="303"/>
    </row>
    <row r="14" spans="1:17" s="295" customFormat="1" ht="33" customHeight="1">
      <c r="A14" s="294" t="s">
        <v>8</v>
      </c>
      <c r="B14" s="308" t="s">
        <v>722</v>
      </c>
      <c r="C14" s="300">
        <f>SUM(C15:C17)</f>
        <v>147798.55323999998</v>
      </c>
      <c r="D14" s="300">
        <f t="shared" ref="D14:Q14" si="4">SUM(D15:D17)</f>
        <v>8588.8270400000001</v>
      </c>
      <c r="E14" s="300">
        <f t="shared" si="4"/>
        <v>9442.6836000000003</v>
      </c>
      <c r="F14" s="300">
        <f t="shared" si="4"/>
        <v>9388.8163999999997</v>
      </c>
      <c r="G14" s="300">
        <f t="shared" si="4"/>
        <v>9794.2119999999995</v>
      </c>
      <c r="H14" s="300">
        <f t="shared" si="4"/>
        <v>10997.401600000001</v>
      </c>
      <c r="I14" s="300">
        <f t="shared" si="4"/>
        <v>10135.445199999998</v>
      </c>
      <c r="J14" s="300">
        <f t="shared" si="4"/>
        <v>11540.630799999999</v>
      </c>
      <c r="K14" s="300">
        <f t="shared" si="4"/>
        <v>11491.742</v>
      </c>
      <c r="L14" s="300">
        <f t="shared" si="4"/>
        <v>11034.184000000001</v>
      </c>
      <c r="M14" s="300">
        <f t="shared" si="4"/>
        <v>11554.471600000003</v>
      </c>
      <c r="N14" s="300">
        <f t="shared" si="4"/>
        <v>9638.9241999999977</v>
      </c>
      <c r="O14" s="300">
        <f t="shared" si="4"/>
        <v>10712.075599999996</v>
      </c>
      <c r="P14" s="300">
        <f t="shared" si="4"/>
        <v>11385.2384</v>
      </c>
      <c r="Q14" s="300">
        <f t="shared" si="4"/>
        <v>12093.900799999999</v>
      </c>
    </row>
    <row r="15" spans="1:17" s="295" customFormat="1" ht="32.25" customHeight="1">
      <c r="A15" s="301">
        <v>1</v>
      </c>
      <c r="B15" s="302" t="s">
        <v>723</v>
      </c>
      <c r="C15" s="303">
        <f>SUM(D15:Q15)</f>
        <v>126914.55323999999</v>
      </c>
      <c r="D15" s="303">
        <f>'[1]B2.1 Thi tran'!C16</f>
        <v>8488.8270400000001</v>
      </c>
      <c r="E15" s="303">
        <f>'[1]B2.2 Bum nua'!C16</f>
        <v>7131.6836000000003</v>
      </c>
      <c r="F15" s="303">
        <f>'[1]B2.3 Bum to'!C16</f>
        <v>7643.8164000000006</v>
      </c>
      <c r="G15" s="303">
        <f>'[1]B2.4 Can ho'!C16</f>
        <v>9694.2119999999995</v>
      </c>
      <c r="H15" s="303">
        <f>'[1]B2.5 Ka lang'!C16</f>
        <v>10897.401600000001</v>
      </c>
      <c r="I15" s="303">
        <f>'[1]B2.6 Mu ca'!C16</f>
        <v>10035.445199999998</v>
      </c>
      <c r="J15" s="303">
        <f>'[1]B2.7 Muong te'!C16</f>
        <v>7986.6307999999999</v>
      </c>
      <c r="K15" s="303">
        <f>'[1]B2.8 Nam khao'!C16</f>
        <v>6639.7420000000002</v>
      </c>
      <c r="L15" s="303">
        <f>'[1]B2.9 Pa U'!C16</f>
        <v>10713.184000000001</v>
      </c>
      <c r="M15" s="303">
        <f>'[1]B2.10 Pa ve su'!C16</f>
        <v>11046.471600000003</v>
      </c>
      <c r="N15" s="303">
        <f>'[1]B2.11 Ta ba'!C16</f>
        <v>9638.9241999999977</v>
      </c>
      <c r="O15" s="303">
        <f>'[1]B2.12 Tà Tổng'!C16</f>
        <v>9950.0755999999965</v>
      </c>
      <c r="P15" s="303">
        <f>'[1]B2.13 Thu lum'!C16</f>
        <v>9864.2384000000002</v>
      </c>
      <c r="Q15" s="303">
        <f>'[1]B2.14 vang san'!C16</f>
        <v>7183.9008000000003</v>
      </c>
    </row>
    <row r="16" spans="1:17" s="295" customFormat="1" ht="33" customHeight="1">
      <c r="A16" s="301">
        <v>2</v>
      </c>
      <c r="B16" s="302" t="s">
        <v>336</v>
      </c>
      <c r="C16" s="303">
        <f t="shared" ref="C16:C17" si="5">SUM(D16:Q16)</f>
        <v>20484</v>
      </c>
      <c r="D16" s="303">
        <f>'[1]B2.1 Thi tran'!C17</f>
        <v>0</v>
      </c>
      <c r="E16" s="303">
        <f>'[1]B2.2 Bum nua'!C17</f>
        <v>2311</v>
      </c>
      <c r="F16" s="303">
        <f>'[1]B2.3 Bum to'!C17</f>
        <v>1745</v>
      </c>
      <c r="G16" s="303">
        <f>'[1]B2.4 Can ho'!C17</f>
        <v>0</v>
      </c>
      <c r="H16" s="303">
        <f>'[1]B2.5 Ka lang'!C17</f>
        <v>0</v>
      </c>
      <c r="I16" s="303">
        <f>'[1]B2.6 Mu ca'!C17</f>
        <v>0</v>
      </c>
      <c r="J16" s="303">
        <f>'[1]B2.7 Muong te'!C17</f>
        <v>3554</v>
      </c>
      <c r="K16" s="303">
        <f>'[1]B2.8 Nam khao'!C17</f>
        <v>4852</v>
      </c>
      <c r="L16" s="303">
        <f>'[1]B2.9 Pa U'!C17</f>
        <v>321</v>
      </c>
      <c r="M16" s="303">
        <f>'[1]B2.10 Pa ve su'!C17</f>
        <v>508</v>
      </c>
      <c r="N16" s="303">
        <f>'[1]B2.11 Ta ba'!C17</f>
        <v>0</v>
      </c>
      <c r="O16" s="303">
        <f>'[1]B2.12 Tà Tổng'!C17</f>
        <v>762</v>
      </c>
      <c r="P16" s="303">
        <f>'[1]B2.13 Thu lum'!C17</f>
        <v>1521</v>
      </c>
      <c r="Q16" s="303">
        <f>'[1]B2.14 vang san'!C17</f>
        <v>4910</v>
      </c>
    </row>
    <row r="17" spans="1:17" s="295" customFormat="1" ht="33" customHeight="1">
      <c r="A17" s="301">
        <v>3</v>
      </c>
      <c r="B17" s="302" t="s">
        <v>335</v>
      </c>
      <c r="C17" s="303">
        <f t="shared" si="5"/>
        <v>400</v>
      </c>
      <c r="D17" s="303">
        <f>'[1]B2.1 Thi tran'!C18</f>
        <v>100</v>
      </c>
      <c r="E17" s="303">
        <f>'[1]B2.2 Bum nua'!C18</f>
        <v>0</v>
      </c>
      <c r="F17" s="303">
        <f>'[1]B2.3 Bum to'!C18</f>
        <v>0</v>
      </c>
      <c r="G17" s="303">
        <f>'[1]B2.4 Can ho'!C18</f>
        <v>100</v>
      </c>
      <c r="H17" s="303">
        <f>'[1]B2.5 Ka lang'!C18</f>
        <v>100</v>
      </c>
      <c r="I17" s="303">
        <f>'[1]B2.6 Mu ca'!C18</f>
        <v>100</v>
      </c>
      <c r="J17" s="303">
        <f>'[1]B2.7 Muong te'!C18</f>
        <v>0</v>
      </c>
      <c r="K17" s="303">
        <f>'[1]B2.8 Nam khao'!C18</f>
        <v>0</v>
      </c>
      <c r="L17" s="303">
        <f>'[1]B2.9 Pa U'!C18</f>
        <v>0</v>
      </c>
      <c r="M17" s="303">
        <f>'[1]B2.10 Pa ve su'!C18</f>
        <v>0</v>
      </c>
      <c r="N17" s="303">
        <f>'[1]B2.11 Ta ba'!C18</f>
        <v>0</v>
      </c>
      <c r="O17" s="303">
        <f>'[1]B2.12 Tà Tổng'!C18</f>
        <v>0</v>
      </c>
      <c r="P17" s="303">
        <f>'[1]B2.13 Thu lum'!C18</f>
        <v>0</v>
      </c>
      <c r="Q17" s="303">
        <f>'[1]B2.14 vang san'!C18</f>
        <v>0</v>
      </c>
    </row>
    <row r="19" spans="1:17">
      <c r="C19" s="267"/>
      <c r="D19" s="267"/>
    </row>
    <row r="21" spans="1:17" ht="14.25" customHeight="1"/>
  </sheetData>
  <mergeCells count="21">
    <mergeCell ref="M5:M6"/>
    <mergeCell ref="N5:N6"/>
    <mergeCell ref="O5:O6"/>
    <mergeCell ref="P5:P6"/>
    <mergeCell ref="Q5:Q6"/>
    <mergeCell ref="L5:L6"/>
    <mergeCell ref="P1:Q1"/>
    <mergeCell ref="A2:Q2"/>
    <mergeCell ref="A3:Q3"/>
    <mergeCell ref="P4:Q4"/>
    <mergeCell ref="A5:A7"/>
    <mergeCell ref="B5:B6"/>
    <mergeCell ref="C5:C6"/>
    <mergeCell ref="D5:D6"/>
    <mergeCell ref="E5:E6"/>
    <mergeCell ref="F5:F6"/>
    <mergeCell ref="G5:G6"/>
    <mergeCell ref="H5:H6"/>
    <mergeCell ref="I5:I6"/>
    <mergeCell ref="J5:J6"/>
    <mergeCell ref="K5:K6"/>
  </mergeCells>
  <pageMargins left="0.21" right="0" top="0.5" bottom="0.5" header="0.3" footer="0.3"/>
  <pageSetup paperSize="9" scale="8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43"/>
  <sheetViews>
    <sheetView workbookViewId="0">
      <pane ySplit="7" topLeftCell="A14" activePane="bottomLeft" state="frozen"/>
      <selection pane="bottomLeft" activeCell="C1" sqref="C1:G1"/>
    </sheetView>
  </sheetViews>
  <sheetFormatPr defaultColWidth="9.140625" defaultRowHeight="15"/>
  <cols>
    <col min="1" max="1" width="8.42578125" style="120" customWidth="1"/>
    <col min="2" max="2" width="37.85546875" style="120" customWidth="1"/>
    <col min="3" max="3" width="13" style="118" customWidth="1"/>
    <col min="4" max="4" width="12.7109375" style="118" customWidth="1"/>
    <col min="5" max="5" width="11.42578125" style="118" customWidth="1"/>
    <col min="6" max="6" width="15.42578125" style="118" customWidth="1"/>
    <col min="7" max="7" width="12.28515625" style="118" customWidth="1"/>
    <col min="8" max="8" width="11.85546875" style="120" customWidth="1"/>
    <col min="9" max="9" width="9.5703125" style="120" bestFit="1" customWidth="1"/>
    <col min="10" max="16384" width="9.140625" style="120"/>
  </cols>
  <sheetData>
    <row r="1" spans="1:8" ht="25.5" customHeight="1">
      <c r="A1" s="354"/>
      <c r="B1" s="354"/>
      <c r="C1" s="355" t="s">
        <v>725</v>
      </c>
      <c r="D1" s="355"/>
      <c r="E1" s="355"/>
      <c r="F1" s="355"/>
      <c r="G1" s="355"/>
      <c r="H1" s="119"/>
    </row>
    <row r="2" spans="1:8" ht="8.25" customHeight="1">
      <c r="A2" s="47"/>
    </row>
    <row r="3" spans="1:8">
      <c r="A3" s="356" t="s">
        <v>127</v>
      </c>
      <c r="B3" s="356"/>
      <c r="C3" s="356"/>
      <c r="D3" s="356"/>
      <c r="E3" s="356"/>
      <c r="F3" s="356"/>
      <c r="G3" s="356"/>
    </row>
    <row r="4" spans="1:8">
      <c r="A4" s="357" t="str">
        <f>'Biểu 1-12'!A3:G3</f>
        <v>(Kèm theo Báo cáo số:           /BC-UBND, ngày          tháng  12  năm 2024 của UBND huyện Mường Tè)</v>
      </c>
      <c r="B4" s="357"/>
      <c r="C4" s="357"/>
      <c r="D4" s="357"/>
      <c r="E4" s="357"/>
      <c r="F4" s="357"/>
      <c r="G4" s="357"/>
    </row>
    <row r="5" spans="1:8" ht="24" customHeight="1">
      <c r="D5" s="358" t="s">
        <v>128</v>
      </c>
      <c r="E5" s="358"/>
      <c r="F5" s="358"/>
      <c r="G5" s="358"/>
    </row>
    <row r="6" spans="1:8" s="122" customFormat="1" ht="32.25" customHeight="1">
      <c r="A6" s="348" t="s">
        <v>10</v>
      </c>
      <c r="B6" s="348" t="s">
        <v>0</v>
      </c>
      <c r="C6" s="350" t="s">
        <v>106</v>
      </c>
      <c r="D6" s="352" t="s">
        <v>301</v>
      </c>
      <c r="E6" s="349" t="s">
        <v>129</v>
      </c>
      <c r="F6" s="348" t="s">
        <v>292</v>
      </c>
      <c r="G6" s="348"/>
    </row>
    <row r="7" spans="1:8" s="122" customFormat="1" ht="46.5" customHeight="1">
      <c r="A7" s="348"/>
      <c r="B7" s="348"/>
      <c r="C7" s="351"/>
      <c r="D7" s="353"/>
      <c r="E7" s="349"/>
      <c r="F7" s="172" t="s">
        <v>80</v>
      </c>
      <c r="G7" s="172" t="s">
        <v>92</v>
      </c>
    </row>
    <row r="8" spans="1:8" ht="18.75" customHeight="1">
      <c r="A8" s="123" t="s">
        <v>2</v>
      </c>
      <c r="B8" s="123" t="s">
        <v>3</v>
      </c>
      <c r="C8" s="124">
        <v>2</v>
      </c>
      <c r="D8" s="124">
        <v>3</v>
      </c>
      <c r="E8" s="124">
        <v>4</v>
      </c>
      <c r="F8" s="171"/>
      <c r="G8" s="171"/>
    </row>
    <row r="9" spans="1:8" s="119" customFormat="1" ht="18" customHeight="1">
      <c r="A9" s="41" t="s">
        <v>2</v>
      </c>
      <c r="B9" s="56" t="s">
        <v>130</v>
      </c>
      <c r="C9" s="181">
        <f t="shared" ref="C9:D9" si="0">+SUM(C10:C13)</f>
        <v>52600</v>
      </c>
      <c r="D9" s="181">
        <f t="shared" si="0"/>
        <v>74958.759000000005</v>
      </c>
      <c r="E9" s="181">
        <f t="shared" ref="E9" si="1">+SUM(E10:E13)</f>
        <v>72100</v>
      </c>
      <c r="F9" s="178">
        <f>E9-D9</f>
        <v>-2858.7590000000055</v>
      </c>
      <c r="G9" s="179">
        <f>E9/D9*100</f>
        <v>96.186224214304289</v>
      </c>
    </row>
    <row r="10" spans="1:8" ht="18" customHeight="1">
      <c r="A10" s="123">
        <v>1</v>
      </c>
      <c r="B10" s="176" t="s">
        <v>131</v>
      </c>
      <c r="C10" s="182">
        <v>52600</v>
      </c>
      <c r="D10" s="182">
        <f>'B2-13'!E10</f>
        <v>74958.759000000005</v>
      </c>
      <c r="E10" s="182">
        <v>72100</v>
      </c>
      <c r="F10" s="177">
        <f t="shared" ref="F10:F42" si="2">E10-D10</f>
        <v>-2858.7590000000055</v>
      </c>
      <c r="G10" s="174">
        <f t="shared" ref="G10:G37" si="3">E10/D10*100</f>
        <v>96.186224214304289</v>
      </c>
    </row>
    <row r="11" spans="1:8" ht="18" hidden="1" customHeight="1">
      <c r="A11" s="123">
        <v>2</v>
      </c>
      <c r="B11" s="176" t="s">
        <v>132</v>
      </c>
      <c r="C11" s="182">
        <v>0</v>
      </c>
      <c r="D11" s="182">
        <f t="shared" ref="D11:D42" si="4">+C11</f>
        <v>0</v>
      </c>
      <c r="E11" s="182"/>
      <c r="F11" s="177">
        <f t="shared" si="2"/>
        <v>0</v>
      </c>
      <c r="G11" s="174"/>
    </row>
    <row r="12" spans="1:8" ht="18" hidden="1" customHeight="1">
      <c r="A12" s="123">
        <v>3</v>
      </c>
      <c r="B12" s="176" t="s">
        <v>133</v>
      </c>
      <c r="C12" s="182">
        <v>0</v>
      </c>
      <c r="D12" s="182">
        <f t="shared" si="4"/>
        <v>0</v>
      </c>
      <c r="E12" s="182"/>
      <c r="F12" s="177">
        <f t="shared" si="2"/>
        <v>0</v>
      </c>
      <c r="G12" s="174"/>
    </row>
    <row r="13" spans="1:8" ht="18" hidden="1" customHeight="1">
      <c r="A13" s="123">
        <v>4</v>
      </c>
      <c r="B13" s="176" t="s">
        <v>134</v>
      </c>
      <c r="C13" s="182">
        <v>0</v>
      </c>
      <c r="D13" s="182">
        <f t="shared" si="4"/>
        <v>0</v>
      </c>
      <c r="E13" s="182"/>
      <c r="F13" s="177">
        <f t="shared" si="2"/>
        <v>0</v>
      </c>
      <c r="G13" s="174"/>
    </row>
    <row r="14" spans="1:8" s="119" customFormat="1" ht="28.5">
      <c r="A14" s="41" t="s">
        <v>3</v>
      </c>
      <c r="B14" s="56" t="s">
        <v>135</v>
      </c>
      <c r="C14" s="181">
        <f t="shared" ref="C14:E14" si="5">+C15+C18+C21+C22+C24+C23</f>
        <v>793727</v>
      </c>
      <c r="D14" s="181">
        <f t="shared" si="5"/>
        <v>1223462.4479999999</v>
      </c>
      <c r="E14" s="181">
        <f t="shared" si="5"/>
        <v>918275</v>
      </c>
      <c r="F14" s="178">
        <f t="shared" si="2"/>
        <v>-305187.44799999986</v>
      </c>
      <c r="G14" s="179">
        <f t="shared" si="3"/>
        <v>75.055429899063</v>
      </c>
      <c r="H14" s="185">
        <f>D14-D25-D38</f>
        <v>-122999.99699999997</v>
      </c>
    </row>
    <row r="15" spans="1:8" s="119" customFormat="1" ht="18.75" customHeight="1">
      <c r="A15" s="41" t="s">
        <v>4</v>
      </c>
      <c r="B15" s="56" t="s">
        <v>136</v>
      </c>
      <c r="C15" s="181">
        <f t="shared" ref="C15" si="6">+SUM(C16:C17)</f>
        <v>49700</v>
      </c>
      <c r="D15" s="181">
        <f>+SUM(D16:D17)</f>
        <v>71432.553</v>
      </c>
      <c r="E15" s="181">
        <f t="shared" ref="E15" si="7">+SUM(E16:E17)</f>
        <v>73425</v>
      </c>
      <c r="F15" s="178">
        <f t="shared" si="2"/>
        <v>1992.4470000000001</v>
      </c>
      <c r="G15" s="179">
        <f t="shared" si="3"/>
        <v>102.78927032049378</v>
      </c>
    </row>
    <row r="16" spans="1:8" ht="18.75" customHeight="1">
      <c r="A16" s="123">
        <v>1</v>
      </c>
      <c r="B16" s="176" t="s">
        <v>137</v>
      </c>
      <c r="C16" s="182">
        <v>39500</v>
      </c>
      <c r="D16" s="182">
        <f>'B2-13'!F10-'B6-15'!D17</f>
        <v>66961.452999999994</v>
      </c>
      <c r="E16" s="182">
        <v>60905</v>
      </c>
      <c r="F16" s="177">
        <f t="shared" si="2"/>
        <v>-6056.4529999999941</v>
      </c>
      <c r="G16" s="174">
        <f t="shared" si="3"/>
        <v>90.955314246242551</v>
      </c>
    </row>
    <row r="17" spans="1:9" ht="30">
      <c r="A17" s="123">
        <v>2</v>
      </c>
      <c r="B17" s="176" t="s">
        <v>138</v>
      </c>
      <c r="C17" s="182">
        <v>10200</v>
      </c>
      <c r="D17" s="182">
        <f>'Biểu 1-12'!E11</f>
        <v>4471.1000000000004</v>
      </c>
      <c r="E17" s="182">
        <v>12520</v>
      </c>
      <c r="F17" s="177">
        <f t="shared" si="2"/>
        <v>8048.9</v>
      </c>
      <c r="G17" s="174">
        <f t="shared" si="3"/>
        <v>280.02057659189012</v>
      </c>
    </row>
    <row r="18" spans="1:9" s="119" customFormat="1" ht="18" customHeight="1">
      <c r="A18" s="41" t="s">
        <v>8</v>
      </c>
      <c r="B18" s="56" t="s">
        <v>5</v>
      </c>
      <c r="C18" s="181">
        <f>+SUM(C19:C20)</f>
        <v>744027</v>
      </c>
      <c r="D18" s="181">
        <f>+SUM(D19:D20)</f>
        <v>1022619.87</v>
      </c>
      <c r="E18" s="181">
        <f>+SUM(E19:E20)</f>
        <v>844850</v>
      </c>
      <c r="F18" s="178">
        <f t="shared" si="2"/>
        <v>-177769.87</v>
      </c>
      <c r="G18" s="179">
        <f t="shared" si="3"/>
        <v>82.616231581731341</v>
      </c>
    </row>
    <row r="19" spans="1:9" ht="18" customHeight="1">
      <c r="A19" s="123">
        <v>1</v>
      </c>
      <c r="B19" s="176" t="s">
        <v>139</v>
      </c>
      <c r="C19" s="182">
        <f>'Biểu 1-12'!C14</f>
        <v>559441</v>
      </c>
      <c r="D19" s="182">
        <f>C19</f>
        <v>559441</v>
      </c>
      <c r="E19" s="182">
        <v>689768</v>
      </c>
      <c r="F19" s="177">
        <f t="shared" si="2"/>
        <v>130327</v>
      </c>
      <c r="G19" s="174">
        <f t="shared" si="3"/>
        <v>123.29593290445284</v>
      </c>
    </row>
    <row r="20" spans="1:9" ht="18" customHeight="1">
      <c r="A20" s="123">
        <v>2</v>
      </c>
      <c r="B20" s="176" t="s">
        <v>140</v>
      </c>
      <c r="C20" s="182">
        <f>'Biểu 1-12'!C15</f>
        <v>184586</v>
      </c>
      <c r="D20" s="182">
        <v>463178.87</v>
      </c>
      <c r="E20" s="182">
        <v>155082</v>
      </c>
      <c r="F20" s="177">
        <f t="shared" si="2"/>
        <v>-308096.87</v>
      </c>
      <c r="G20" s="174">
        <f t="shared" si="3"/>
        <v>33.48209731588144</v>
      </c>
      <c r="I20" s="187">
        <f>E14-E25</f>
        <v>0</v>
      </c>
    </row>
    <row r="21" spans="1:9" s="119" customFormat="1" ht="18" customHeight="1">
      <c r="A21" s="41" t="s">
        <v>9</v>
      </c>
      <c r="B21" s="56" t="s">
        <v>141</v>
      </c>
      <c r="C21" s="181">
        <v>0</v>
      </c>
      <c r="D21" s="181">
        <f t="shared" si="4"/>
        <v>0</v>
      </c>
      <c r="E21" s="181">
        <v>0</v>
      </c>
      <c r="F21" s="178">
        <f t="shared" si="2"/>
        <v>0</v>
      </c>
      <c r="G21" s="179"/>
    </row>
    <row r="22" spans="1:9" s="119" customFormat="1" ht="18" customHeight="1">
      <c r="A22" s="41" t="s">
        <v>24</v>
      </c>
      <c r="B22" s="56" t="s">
        <v>7</v>
      </c>
      <c r="C22" s="181"/>
      <c r="D22" s="181"/>
      <c r="E22" s="181">
        <v>0</v>
      </c>
      <c r="F22" s="178">
        <f t="shared" si="2"/>
        <v>0</v>
      </c>
      <c r="G22" s="179"/>
    </row>
    <row r="23" spans="1:9" s="119" customFormat="1" ht="28.5">
      <c r="A23" s="41" t="s">
        <v>25</v>
      </c>
      <c r="B23" s="56" t="s">
        <v>142</v>
      </c>
      <c r="C23" s="181"/>
      <c r="D23" s="181">
        <v>129410.02499999999</v>
      </c>
      <c r="E23" s="181">
        <v>0</v>
      </c>
      <c r="F23" s="178">
        <f t="shared" si="2"/>
        <v>-129410.02499999999</v>
      </c>
      <c r="G23" s="179">
        <f t="shared" si="3"/>
        <v>0</v>
      </c>
    </row>
    <row r="24" spans="1:9" s="119" customFormat="1" ht="21" customHeight="1">
      <c r="A24" s="41" t="s">
        <v>27</v>
      </c>
      <c r="B24" s="56" t="s">
        <v>143</v>
      </c>
      <c r="C24" s="181"/>
      <c r="D24" s="181">
        <f>C24</f>
        <v>0</v>
      </c>
      <c r="E24" s="181">
        <v>0</v>
      </c>
      <c r="F24" s="178">
        <f t="shared" si="2"/>
        <v>0</v>
      </c>
      <c r="G24" s="179"/>
    </row>
    <row r="25" spans="1:9" s="119" customFormat="1" ht="28.5">
      <c r="A25" s="41" t="s">
        <v>32</v>
      </c>
      <c r="B25" s="56" t="s">
        <v>118</v>
      </c>
      <c r="C25" s="181">
        <f>+C26+C33+C37</f>
        <v>793727</v>
      </c>
      <c r="D25" s="181">
        <f>+D26+D33+D37+D38</f>
        <v>1223462.4449999998</v>
      </c>
      <c r="E25" s="181">
        <f>+E26+E33+E37+E38</f>
        <v>918275</v>
      </c>
      <c r="F25" s="178">
        <f t="shared" si="2"/>
        <v>-305187.44499999983</v>
      </c>
      <c r="G25" s="179">
        <f t="shared" si="3"/>
        <v>75.055430083103218</v>
      </c>
    </row>
    <row r="26" spans="1:9" s="119" customFormat="1" ht="19.5" customHeight="1">
      <c r="A26" s="41" t="s">
        <v>4</v>
      </c>
      <c r="B26" s="56" t="s">
        <v>116</v>
      </c>
      <c r="C26" s="181">
        <f>+SUM(C27:C32)</f>
        <v>641729</v>
      </c>
      <c r="D26" s="181">
        <f>+SUM(D27:D32)</f>
        <v>701730.67</v>
      </c>
      <c r="E26" s="181">
        <f>+SUM(E27:E32)</f>
        <v>784869</v>
      </c>
      <c r="F26" s="178">
        <f t="shared" si="2"/>
        <v>83138.329999999958</v>
      </c>
      <c r="G26" s="179">
        <f t="shared" si="3"/>
        <v>111.84761241802357</v>
      </c>
      <c r="H26" s="185">
        <f>D26+D33</f>
        <v>851641.67</v>
      </c>
    </row>
    <row r="27" spans="1:9" ht="19.5" customHeight="1">
      <c r="A27" s="123">
        <v>1</v>
      </c>
      <c r="B27" s="176" t="s">
        <v>144</v>
      </c>
      <c r="C27" s="182">
        <v>42713</v>
      </c>
      <c r="D27" s="182">
        <v>42713</v>
      </c>
      <c r="E27" s="182">
        <v>40420</v>
      </c>
      <c r="F27" s="177">
        <f t="shared" si="2"/>
        <v>-2293</v>
      </c>
      <c r="G27" s="174">
        <f t="shared" si="3"/>
        <v>94.631610984946036</v>
      </c>
    </row>
    <row r="28" spans="1:9" ht="19.5" customHeight="1">
      <c r="A28" s="123">
        <v>2</v>
      </c>
      <c r="B28" s="176" t="s">
        <v>21</v>
      </c>
      <c r="C28" s="182">
        <f>'B3-14'!C22</f>
        <v>587271</v>
      </c>
      <c r="D28" s="182">
        <f>'Biểu 1-12'!E22</f>
        <v>647272.67000000004</v>
      </c>
      <c r="E28" s="182">
        <v>729116</v>
      </c>
      <c r="F28" s="177">
        <f t="shared" si="2"/>
        <v>81843.329999999958</v>
      </c>
      <c r="G28" s="174">
        <f t="shared" si="3"/>
        <v>112.64433580982185</v>
      </c>
    </row>
    <row r="29" spans="1:9" ht="19.5" customHeight="1">
      <c r="A29" s="123">
        <v>3</v>
      </c>
      <c r="B29" s="176" t="s">
        <v>145</v>
      </c>
      <c r="C29" s="182">
        <v>0</v>
      </c>
      <c r="D29" s="182">
        <f t="shared" si="4"/>
        <v>0</v>
      </c>
      <c r="E29" s="182">
        <v>0</v>
      </c>
      <c r="F29" s="177">
        <f t="shared" si="2"/>
        <v>0</v>
      </c>
      <c r="G29" s="174"/>
    </row>
    <row r="30" spans="1:9" ht="19.5" customHeight="1">
      <c r="A30" s="123">
        <v>4</v>
      </c>
      <c r="B30" s="176" t="s">
        <v>82</v>
      </c>
      <c r="C30" s="182">
        <v>0</v>
      </c>
      <c r="D30" s="182">
        <f t="shared" si="4"/>
        <v>0</v>
      </c>
      <c r="E30" s="182">
        <v>0</v>
      </c>
      <c r="F30" s="177">
        <f t="shared" si="2"/>
        <v>0</v>
      </c>
      <c r="G30" s="174"/>
    </row>
    <row r="31" spans="1:9" ht="19.5" customHeight="1">
      <c r="A31" s="123">
        <v>5</v>
      </c>
      <c r="B31" s="176" t="s">
        <v>146</v>
      </c>
      <c r="C31" s="182">
        <v>11745</v>
      </c>
      <c r="D31" s="182">
        <f>C31</f>
        <v>11745</v>
      </c>
      <c r="E31" s="182">
        <v>15333</v>
      </c>
      <c r="F31" s="177">
        <f t="shared" si="2"/>
        <v>3588</v>
      </c>
      <c r="G31" s="174">
        <f t="shared" si="3"/>
        <v>130.54916985951468</v>
      </c>
    </row>
    <row r="32" spans="1:9" ht="19.5" customHeight="1">
      <c r="A32" s="123">
        <v>6</v>
      </c>
      <c r="B32" s="176" t="s">
        <v>147</v>
      </c>
      <c r="C32" s="182">
        <v>0</v>
      </c>
      <c r="D32" s="182">
        <v>0</v>
      </c>
      <c r="E32" s="182"/>
      <c r="F32" s="177">
        <f t="shared" si="2"/>
        <v>0</v>
      </c>
      <c r="G32" s="174"/>
    </row>
    <row r="33" spans="1:8" s="119" customFormat="1" ht="19.5" customHeight="1">
      <c r="A33" s="41" t="s">
        <v>8</v>
      </c>
      <c r="B33" s="56" t="s">
        <v>148</v>
      </c>
      <c r="C33" s="181">
        <f t="shared" ref="C33" si="8">SUM(C34:C36)</f>
        <v>151998</v>
      </c>
      <c r="D33" s="181">
        <f>SUM(D34:D36)</f>
        <v>149911</v>
      </c>
      <c r="E33" s="181">
        <f t="shared" ref="E33" si="9">SUM(E34:E36)</f>
        <v>133406</v>
      </c>
      <c r="F33" s="178">
        <f t="shared" si="2"/>
        <v>-16505</v>
      </c>
      <c r="G33" s="179">
        <f t="shared" si="3"/>
        <v>88.990134146260118</v>
      </c>
    </row>
    <row r="34" spans="1:8" ht="30">
      <c r="A34" s="123">
        <v>1</v>
      </c>
      <c r="B34" s="176" t="s">
        <v>149</v>
      </c>
      <c r="C34" s="182">
        <v>1977</v>
      </c>
      <c r="D34" s="182">
        <v>0</v>
      </c>
      <c r="E34" s="182"/>
      <c r="F34" s="177">
        <f t="shared" si="2"/>
        <v>0</v>
      </c>
      <c r="G34" s="174"/>
    </row>
    <row r="35" spans="1:8" ht="22.5" customHeight="1">
      <c r="A35" s="123">
        <v>2</v>
      </c>
      <c r="B35" s="176" t="s">
        <v>150</v>
      </c>
      <c r="C35" s="182">
        <v>0</v>
      </c>
      <c r="D35" s="182">
        <f t="shared" si="4"/>
        <v>0</v>
      </c>
      <c r="E35" s="182"/>
      <c r="F35" s="177">
        <f t="shared" si="2"/>
        <v>0</v>
      </c>
      <c r="G35" s="174"/>
    </row>
    <row r="36" spans="1:8" ht="30">
      <c r="A36" s="123">
        <v>3</v>
      </c>
      <c r="B36" s="176" t="s">
        <v>151</v>
      </c>
      <c r="C36" s="182">
        <f>'Biểu 1-12'!C28</f>
        <v>150021</v>
      </c>
      <c r="D36" s="182">
        <v>149911</v>
      </c>
      <c r="E36" s="182">
        <v>133406</v>
      </c>
      <c r="F36" s="177">
        <f t="shared" si="2"/>
        <v>-16505</v>
      </c>
      <c r="G36" s="174">
        <f t="shared" si="3"/>
        <v>88.990134146260118</v>
      </c>
    </row>
    <row r="37" spans="1:8" s="119" customFormat="1" ht="24" customHeight="1">
      <c r="A37" s="41" t="s">
        <v>9</v>
      </c>
      <c r="B37" s="56" t="s">
        <v>97</v>
      </c>
      <c r="C37" s="181"/>
      <c r="D37" s="181">
        <f>'Biểu 1-12'!E30</f>
        <v>248820.77499999979</v>
      </c>
      <c r="E37" s="181">
        <v>0</v>
      </c>
      <c r="F37" s="178">
        <f t="shared" si="2"/>
        <v>-248820.77499999979</v>
      </c>
      <c r="G37" s="179">
        <f t="shared" si="3"/>
        <v>0</v>
      </c>
      <c r="H37" s="180">
        <f>D14-D25</f>
        <v>3.0000000260770321E-3</v>
      </c>
    </row>
    <row r="38" spans="1:8" s="119" customFormat="1" ht="24" customHeight="1">
      <c r="A38" s="41" t="s">
        <v>50</v>
      </c>
      <c r="B38" s="56" t="s">
        <v>152</v>
      </c>
      <c r="C38" s="181"/>
      <c r="D38" s="181">
        <v>123000</v>
      </c>
      <c r="E38" s="181"/>
      <c r="F38" s="178">
        <f t="shared" si="2"/>
        <v>-123000</v>
      </c>
      <c r="G38" s="173"/>
    </row>
    <row r="39" spans="1:8" s="119" customFormat="1" ht="28.5">
      <c r="A39" s="41" t="s">
        <v>54</v>
      </c>
      <c r="B39" s="56" t="s">
        <v>153</v>
      </c>
      <c r="C39" s="181">
        <v>0</v>
      </c>
      <c r="D39" s="181">
        <f t="shared" si="4"/>
        <v>0</v>
      </c>
      <c r="E39" s="181">
        <v>0</v>
      </c>
      <c r="F39" s="178">
        <f t="shared" si="2"/>
        <v>0</v>
      </c>
      <c r="G39" s="173"/>
      <c r="H39" s="185">
        <f>D14-D25-D38</f>
        <v>-122999.99699999997</v>
      </c>
    </row>
    <row r="40" spans="1:8" s="119" customFormat="1" ht="28.5">
      <c r="A40" s="41" t="s">
        <v>155</v>
      </c>
      <c r="B40" s="56" t="s">
        <v>154</v>
      </c>
      <c r="C40" s="181">
        <v>0</v>
      </c>
      <c r="D40" s="181">
        <f t="shared" si="4"/>
        <v>0</v>
      </c>
      <c r="E40" s="181">
        <v>0</v>
      </c>
      <c r="F40" s="178">
        <f t="shared" si="2"/>
        <v>0</v>
      </c>
      <c r="G40" s="173"/>
    </row>
    <row r="41" spans="1:8" s="119" customFormat="1" ht="28.5">
      <c r="A41" s="41" t="s">
        <v>294</v>
      </c>
      <c r="B41" s="56" t="s">
        <v>156</v>
      </c>
      <c r="C41" s="181">
        <v>0</v>
      </c>
      <c r="D41" s="181">
        <f t="shared" si="4"/>
        <v>0</v>
      </c>
      <c r="E41" s="181">
        <v>0</v>
      </c>
      <c r="F41" s="178">
        <f t="shared" si="2"/>
        <v>0</v>
      </c>
      <c r="G41" s="173"/>
    </row>
    <row r="42" spans="1:8">
      <c r="A42" s="123"/>
      <c r="B42" s="176"/>
      <c r="C42" s="182"/>
      <c r="D42" s="182">
        <f t="shared" si="4"/>
        <v>0</v>
      </c>
      <c r="E42" s="182">
        <v>0</v>
      </c>
      <c r="F42" s="177">
        <f t="shared" si="2"/>
        <v>0</v>
      </c>
      <c r="G42" s="171"/>
    </row>
    <row r="43" spans="1:8">
      <c r="A43" s="10"/>
      <c r="B43" s="347"/>
      <c r="C43" s="347"/>
      <c r="D43" s="347"/>
      <c r="E43" s="347"/>
      <c r="F43" s="347"/>
      <c r="G43" s="347"/>
    </row>
  </sheetData>
  <mergeCells count="12">
    <mergeCell ref="A1:B1"/>
    <mergeCell ref="C1:G1"/>
    <mergeCell ref="A3:G3"/>
    <mergeCell ref="A4:G4"/>
    <mergeCell ref="D5:G5"/>
    <mergeCell ref="B43:G43"/>
    <mergeCell ref="F6:G6"/>
    <mergeCell ref="E6:E7"/>
    <mergeCell ref="A6:A7"/>
    <mergeCell ref="B6:B7"/>
    <mergeCell ref="C6:C7"/>
    <mergeCell ref="D6:D7"/>
  </mergeCells>
  <pageMargins left="0.59055118110236227" right="0.43307086614173229" top="0.98425196850393704" bottom="0.74803149606299213" header="0.31496062992125984" footer="0.31496062992125984"/>
  <pageSetup paperSize="9"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5"/>
  <sheetViews>
    <sheetView topLeftCell="A5" workbookViewId="0">
      <selection activeCell="H25" sqref="H25"/>
    </sheetView>
  </sheetViews>
  <sheetFormatPr defaultColWidth="9.140625" defaultRowHeight="15"/>
  <cols>
    <col min="1" max="1" width="4.7109375" customWidth="1"/>
    <col min="2" max="2" width="31.42578125" customWidth="1"/>
    <col min="3" max="3" width="9.85546875" style="137" customWidth="1"/>
    <col min="4" max="4" width="10.85546875" style="137" customWidth="1"/>
    <col min="5" max="5" width="10.28515625" style="137" customWidth="1"/>
    <col min="6" max="6" width="10.7109375" style="137" customWidth="1"/>
    <col min="7" max="7" width="10.28515625" style="137" customWidth="1"/>
    <col min="8" max="8" width="10.7109375" style="137" customWidth="1"/>
  </cols>
  <sheetData>
    <row r="1" spans="1:8" ht="27" customHeight="1">
      <c r="A1" s="354"/>
      <c r="B1" s="354"/>
      <c r="C1" s="128"/>
      <c r="D1" s="355" t="s">
        <v>729</v>
      </c>
      <c r="E1" s="355"/>
      <c r="F1" s="355"/>
      <c r="G1" s="355"/>
      <c r="H1" s="355"/>
    </row>
    <row r="2" spans="1:8" ht="8.25" customHeight="1">
      <c r="A2" s="130"/>
      <c r="B2" s="131"/>
      <c r="C2" s="128"/>
      <c r="D2" s="128"/>
      <c r="E2" s="128"/>
      <c r="F2" s="128"/>
      <c r="G2" s="128"/>
      <c r="H2" s="128"/>
    </row>
    <row r="3" spans="1:8">
      <c r="A3" s="360" t="s">
        <v>302</v>
      </c>
      <c r="B3" s="360"/>
      <c r="C3" s="360"/>
      <c r="D3" s="360"/>
      <c r="E3" s="360"/>
      <c r="F3" s="360"/>
      <c r="G3" s="360"/>
      <c r="H3" s="360"/>
    </row>
    <row r="4" spans="1:8">
      <c r="A4" s="361" t="str">
        <f>'Biểu 1-12'!A3:G3</f>
        <v>(Kèm theo Báo cáo số:           /BC-UBND, ngày          tháng  12  năm 2024 của UBND huyện Mường Tè)</v>
      </c>
      <c r="B4" s="361"/>
      <c r="C4" s="361"/>
      <c r="D4" s="361"/>
      <c r="E4" s="361"/>
      <c r="F4" s="361"/>
      <c r="G4" s="361"/>
      <c r="H4" s="361"/>
    </row>
    <row r="5" spans="1:8">
      <c r="A5" s="131"/>
      <c r="B5" s="131"/>
      <c r="C5" s="128"/>
      <c r="D5" s="128"/>
      <c r="E5" s="128"/>
      <c r="F5" s="362" t="s">
        <v>128</v>
      </c>
      <c r="G5" s="362"/>
      <c r="H5" s="362"/>
    </row>
    <row r="6" spans="1:8" ht="49.5" customHeight="1">
      <c r="A6" s="363" t="s">
        <v>10</v>
      </c>
      <c r="B6" s="363" t="s">
        <v>0</v>
      </c>
      <c r="C6" s="364" t="s">
        <v>299</v>
      </c>
      <c r="D6" s="364"/>
      <c r="E6" s="364" t="s">
        <v>129</v>
      </c>
      <c r="F6" s="364"/>
      <c r="G6" s="365" t="s">
        <v>300</v>
      </c>
      <c r="H6" s="365"/>
    </row>
    <row r="7" spans="1:8" ht="115.5" customHeight="1">
      <c r="A7" s="363"/>
      <c r="B7" s="363"/>
      <c r="C7" s="133" t="s">
        <v>96</v>
      </c>
      <c r="D7" s="133" t="s">
        <v>298</v>
      </c>
      <c r="E7" s="133" t="s">
        <v>96</v>
      </c>
      <c r="F7" s="133" t="s">
        <v>298</v>
      </c>
      <c r="G7" s="133" t="s">
        <v>96</v>
      </c>
      <c r="H7" s="133" t="s">
        <v>298</v>
      </c>
    </row>
    <row r="8" spans="1:8">
      <c r="A8" s="134" t="s">
        <v>2</v>
      </c>
      <c r="B8" s="134" t="s">
        <v>3</v>
      </c>
      <c r="C8" s="135">
        <v>1</v>
      </c>
      <c r="D8" s="135">
        <v>2</v>
      </c>
      <c r="E8" s="135">
        <v>3</v>
      </c>
      <c r="F8" s="135">
        <v>4</v>
      </c>
      <c r="G8" s="135" t="s">
        <v>59</v>
      </c>
      <c r="H8" s="135" t="s">
        <v>60</v>
      </c>
    </row>
    <row r="9" spans="1:8" s="129" customFormat="1" ht="28.5">
      <c r="A9" s="132"/>
      <c r="B9" s="132" t="s">
        <v>158</v>
      </c>
      <c r="C9" s="139">
        <f t="shared" ref="C9:F9" si="0">+C10+C78+C79</f>
        <v>74958.762000000002</v>
      </c>
      <c r="D9" s="139">
        <f t="shared" si="0"/>
        <v>71432.553</v>
      </c>
      <c r="E9" s="139">
        <f t="shared" si="0"/>
        <v>77750</v>
      </c>
      <c r="F9" s="139">
        <f t="shared" si="0"/>
        <v>73425</v>
      </c>
      <c r="G9" s="184">
        <f>E9/C9*100</f>
        <v>103.72369810483262</v>
      </c>
      <c r="H9" s="184">
        <f>F9/D9*100</f>
        <v>102.78927032049378</v>
      </c>
    </row>
    <row r="10" spans="1:8" s="129" customFormat="1">
      <c r="A10" s="132" t="s">
        <v>4</v>
      </c>
      <c r="B10" s="136" t="s">
        <v>159</v>
      </c>
      <c r="C10" s="139">
        <f t="shared" ref="C10:F10" si="1">+C11+C19+C25+C37+C44+C45+C46+C47+C48+C51+C55+C58+C59+C62+C65+C68+C69+C71+C72+C75+C76+C77</f>
        <v>74958.762000000002</v>
      </c>
      <c r="D10" s="139">
        <f t="shared" si="1"/>
        <v>71432.553</v>
      </c>
      <c r="E10" s="139">
        <f t="shared" si="1"/>
        <v>77750</v>
      </c>
      <c r="F10" s="139">
        <f t="shared" si="1"/>
        <v>73425</v>
      </c>
      <c r="G10" s="184">
        <f t="shared" ref="G10:G69" si="2">E10/C10*100</f>
        <v>103.72369810483262</v>
      </c>
      <c r="H10" s="184">
        <f t="shared" ref="H10:H69" si="3">F10/D10*100</f>
        <v>102.78927032049378</v>
      </c>
    </row>
    <row r="11" spans="1:8" s="129" customFormat="1" ht="42.75">
      <c r="A11" s="132">
        <v>1</v>
      </c>
      <c r="B11" s="136" t="s">
        <v>160</v>
      </c>
      <c r="C11" s="139">
        <f t="shared" ref="C11" si="4">+C12+C14+C15+C17</f>
        <v>0</v>
      </c>
      <c r="D11" s="139"/>
      <c r="E11" s="139">
        <f t="shared" ref="E11:F11" si="5">+E12+E14+E15+E17</f>
        <v>0</v>
      </c>
      <c r="F11" s="139">
        <f t="shared" si="5"/>
        <v>0</v>
      </c>
      <c r="G11" s="184"/>
      <c r="H11" s="184"/>
    </row>
    <row r="12" spans="1:8" ht="15" hidden="1" customHeight="1">
      <c r="A12" s="134"/>
      <c r="B12" s="188" t="s">
        <v>161</v>
      </c>
      <c r="C12" s="184"/>
      <c r="D12" s="184"/>
      <c r="E12" s="184"/>
      <c r="F12" s="184"/>
      <c r="G12" s="184" t="e">
        <f t="shared" si="2"/>
        <v>#DIV/0!</v>
      </c>
      <c r="H12" s="184" t="e">
        <f t="shared" si="3"/>
        <v>#DIV/0!</v>
      </c>
    </row>
    <row r="13" spans="1:8" ht="30" hidden="1" customHeight="1">
      <c r="A13" s="134"/>
      <c r="B13" s="189" t="s">
        <v>162</v>
      </c>
      <c r="C13" s="184"/>
      <c r="D13" s="184"/>
      <c r="E13" s="184"/>
      <c r="F13" s="184"/>
      <c r="G13" s="184" t="e">
        <f t="shared" si="2"/>
        <v>#DIV/0!</v>
      </c>
      <c r="H13" s="184" t="e">
        <f t="shared" si="3"/>
        <v>#DIV/0!</v>
      </c>
    </row>
    <row r="14" spans="1:8" ht="15" hidden="1" customHeight="1">
      <c r="A14" s="134"/>
      <c r="B14" s="188" t="s">
        <v>163</v>
      </c>
      <c r="C14" s="184"/>
      <c r="D14" s="184"/>
      <c r="E14" s="184"/>
      <c r="F14" s="184"/>
      <c r="G14" s="184" t="e">
        <f t="shared" si="2"/>
        <v>#DIV/0!</v>
      </c>
      <c r="H14" s="184" t="e">
        <f t="shared" si="3"/>
        <v>#DIV/0!</v>
      </c>
    </row>
    <row r="15" spans="1:8" ht="15" hidden="1" customHeight="1">
      <c r="A15" s="134"/>
      <c r="B15" s="188" t="s">
        <v>164</v>
      </c>
      <c r="C15" s="184"/>
      <c r="D15" s="184"/>
      <c r="E15" s="184"/>
      <c r="F15" s="184"/>
      <c r="G15" s="184" t="e">
        <f t="shared" si="2"/>
        <v>#DIV/0!</v>
      </c>
      <c r="H15" s="184" t="e">
        <f t="shared" si="3"/>
        <v>#DIV/0!</v>
      </c>
    </row>
    <row r="16" spans="1:8" ht="45" hidden="1" customHeight="1">
      <c r="A16" s="134"/>
      <c r="B16" s="189" t="s">
        <v>165</v>
      </c>
      <c r="C16" s="184"/>
      <c r="D16" s="184"/>
      <c r="E16" s="184"/>
      <c r="F16" s="184"/>
      <c r="G16" s="184" t="e">
        <f t="shared" si="2"/>
        <v>#DIV/0!</v>
      </c>
      <c r="H16" s="184" t="e">
        <f t="shared" si="3"/>
        <v>#DIV/0!</v>
      </c>
    </row>
    <row r="17" spans="1:8" ht="15" hidden="1" customHeight="1">
      <c r="A17" s="134"/>
      <c r="B17" s="188" t="s">
        <v>166</v>
      </c>
      <c r="C17" s="184"/>
      <c r="D17" s="184"/>
      <c r="E17" s="184"/>
      <c r="F17" s="184"/>
      <c r="G17" s="184" t="e">
        <f t="shared" si="2"/>
        <v>#DIV/0!</v>
      </c>
      <c r="H17" s="184" t="e">
        <f t="shared" si="3"/>
        <v>#DIV/0!</v>
      </c>
    </row>
    <row r="18" spans="1:8" ht="30" hidden="1" customHeight="1">
      <c r="A18" s="134"/>
      <c r="B18" s="189" t="s">
        <v>167</v>
      </c>
      <c r="C18" s="184"/>
      <c r="D18" s="184"/>
      <c r="E18" s="184"/>
      <c r="F18" s="184"/>
      <c r="G18" s="184" t="e">
        <f t="shared" si="2"/>
        <v>#DIV/0!</v>
      </c>
      <c r="H18" s="184" t="e">
        <f t="shared" si="3"/>
        <v>#DIV/0!</v>
      </c>
    </row>
    <row r="19" spans="1:8" ht="28.5">
      <c r="A19" s="132">
        <v>2</v>
      </c>
      <c r="B19" s="136" t="s">
        <v>168</v>
      </c>
      <c r="C19" s="184">
        <v>35.46</v>
      </c>
      <c r="D19" s="184">
        <v>1.7230000000000001</v>
      </c>
      <c r="E19" s="184">
        <f t="shared" ref="E19:F19" si="6">+SUM(E20:E22)+E24</f>
        <v>0</v>
      </c>
      <c r="F19" s="184">
        <f t="shared" si="6"/>
        <v>0</v>
      </c>
      <c r="G19" s="184">
        <f t="shared" si="2"/>
        <v>0</v>
      </c>
      <c r="H19" s="184">
        <f t="shared" si="3"/>
        <v>0</v>
      </c>
    </row>
    <row r="20" spans="1:8" ht="15" hidden="1" customHeight="1">
      <c r="A20" s="134"/>
      <c r="B20" s="188" t="s">
        <v>161</v>
      </c>
      <c r="C20" s="184"/>
      <c r="D20" s="184"/>
      <c r="E20" s="184"/>
      <c r="F20" s="184"/>
      <c r="G20" s="184" t="e">
        <f t="shared" si="2"/>
        <v>#DIV/0!</v>
      </c>
      <c r="H20" s="184" t="e">
        <f t="shared" si="3"/>
        <v>#DIV/0!</v>
      </c>
    </row>
    <row r="21" spans="1:8" ht="15" hidden="1" customHeight="1">
      <c r="A21" s="134"/>
      <c r="B21" s="188" t="s">
        <v>163</v>
      </c>
      <c r="C21" s="184"/>
      <c r="D21" s="184"/>
      <c r="E21" s="184"/>
      <c r="F21" s="184"/>
      <c r="G21" s="184" t="e">
        <f t="shared" si="2"/>
        <v>#DIV/0!</v>
      </c>
      <c r="H21" s="184" t="e">
        <f t="shared" si="3"/>
        <v>#DIV/0!</v>
      </c>
    </row>
    <row r="22" spans="1:8" ht="15" hidden="1" customHeight="1">
      <c r="A22" s="134"/>
      <c r="B22" s="188" t="s">
        <v>169</v>
      </c>
      <c r="C22" s="184"/>
      <c r="D22" s="184"/>
      <c r="E22" s="184"/>
      <c r="F22" s="184"/>
      <c r="G22" s="184" t="e">
        <f t="shared" si="2"/>
        <v>#DIV/0!</v>
      </c>
      <c r="H22" s="184" t="e">
        <f t="shared" si="3"/>
        <v>#DIV/0!</v>
      </c>
    </row>
    <row r="23" spans="1:8" ht="45" hidden="1" customHeight="1">
      <c r="A23" s="134"/>
      <c r="B23" s="189" t="s">
        <v>170</v>
      </c>
      <c r="C23" s="184"/>
      <c r="D23" s="184"/>
      <c r="E23" s="184"/>
      <c r="F23" s="184"/>
      <c r="G23" s="184" t="e">
        <f t="shared" si="2"/>
        <v>#DIV/0!</v>
      </c>
      <c r="H23" s="184" t="e">
        <f t="shared" si="3"/>
        <v>#DIV/0!</v>
      </c>
    </row>
    <row r="24" spans="1:8" ht="15" hidden="1" customHeight="1">
      <c r="A24" s="134"/>
      <c r="B24" s="188" t="s">
        <v>166</v>
      </c>
      <c r="C24" s="184"/>
      <c r="D24" s="184"/>
      <c r="E24" s="184"/>
      <c r="F24" s="184"/>
      <c r="G24" s="184" t="e">
        <f t="shared" si="2"/>
        <v>#DIV/0!</v>
      </c>
      <c r="H24" s="184" t="e">
        <f t="shared" si="3"/>
        <v>#DIV/0!</v>
      </c>
    </row>
    <row r="25" spans="1:8" ht="28.5">
      <c r="A25" s="132">
        <v>3</v>
      </c>
      <c r="B25" s="136" t="s">
        <v>122</v>
      </c>
      <c r="C25" s="184">
        <f t="shared" ref="C25:F25" si="7">+C26+C28+C30+C31+C33+C35</f>
        <v>0</v>
      </c>
      <c r="D25" s="184">
        <f t="shared" si="7"/>
        <v>0</v>
      </c>
      <c r="E25" s="184">
        <f t="shared" si="7"/>
        <v>0</v>
      </c>
      <c r="F25" s="184">
        <f t="shared" si="7"/>
        <v>0</v>
      </c>
      <c r="G25" s="184"/>
      <c r="H25" s="184"/>
    </row>
    <row r="26" spans="1:8" ht="15" hidden="1" customHeight="1">
      <c r="A26" s="134"/>
      <c r="B26" s="188" t="s">
        <v>161</v>
      </c>
      <c r="C26" s="184"/>
      <c r="D26" s="184"/>
      <c r="E26" s="184"/>
      <c r="F26" s="184"/>
      <c r="G26" s="184" t="e">
        <f t="shared" si="2"/>
        <v>#DIV/0!</v>
      </c>
      <c r="H26" s="184" t="e">
        <f t="shared" si="3"/>
        <v>#DIV/0!</v>
      </c>
    </row>
    <row r="27" spans="1:8" ht="30" hidden="1" customHeight="1">
      <c r="A27" s="134"/>
      <c r="B27" s="189" t="s">
        <v>171</v>
      </c>
      <c r="C27" s="184"/>
      <c r="D27" s="184"/>
      <c r="E27" s="184"/>
      <c r="F27" s="184"/>
      <c r="G27" s="184" t="e">
        <f t="shared" si="2"/>
        <v>#DIV/0!</v>
      </c>
      <c r="H27" s="184" t="e">
        <f t="shared" si="3"/>
        <v>#DIV/0!</v>
      </c>
    </row>
    <row r="28" spans="1:8" ht="15" hidden="1" customHeight="1">
      <c r="A28" s="134"/>
      <c r="B28" s="188" t="s">
        <v>163</v>
      </c>
      <c r="C28" s="184"/>
      <c r="D28" s="184"/>
      <c r="E28" s="184"/>
      <c r="F28" s="184"/>
      <c r="G28" s="184" t="e">
        <f t="shared" si="2"/>
        <v>#DIV/0!</v>
      </c>
      <c r="H28" s="184" t="e">
        <f t="shared" si="3"/>
        <v>#DIV/0!</v>
      </c>
    </row>
    <row r="29" spans="1:8" ht="30" hidden="1" customHeight="1">
      <c r="A29" s="134"/>
      <c r="B29" s="189" t="s">
        <v>171</v>
      </c>
      <c r="C29" s="184"/>
      <c r="D29" s="184"/>
      <c r="E29" s="184"/>
      <c r="F29" s="184"/>
      <c r="G29" s="184" t="e">
        <f t="shared" si="2"/>
        <v>#DIV/0!</v>
      </c>
      <c r="H29" s="184" t="e">
        <f t="shared" si="3"/>
        <v>#DIV/0!</v>
      </c>
    </row>
    <row r="30" spans="1:8" ht="15" hidden="1" customHeight="1">
      <c r="A30" s="134"/>
      <c r="B30" s="188" t="s">
        <v>172</v>
      </c>
      <c r="C30" s="184"/>
      <c r="D30" s="184"/>
      <c r="E30" s="184"/>
      <c r="F30" s="184"/>
      <c r="G30" s="184" t="e">
        <f t="shared" si="2"/>
        <v>#DIV/0!</v>
      </c>
      <c r="H30" s="184" t="e">
        <f t="shared" si="3"/>
        <v>#DIV/0!</v>
      </c>
    </row>
    <row r="31" spans="1:8" ht="15" hidden="1" customHeight="1">
      <c r="A31" s="134"/>
      <c r="B31" s="188" t="s">
        <v>164</v>
      </c>
      <c r="C31" s="184"/>
      <c r="D31" s="184"/>
      <c r="E31" s="184"/>
      <c r="F31" s="184"/>
      <c r="G31" s="184" t="e">
        <f t="shared" si="2"/>
        <v>#DIV/0!</v>
      </c>
      <c r="H31" s="184" t="e">
        <f t="shared" si="3"/>
        <v>#DIV/0!</v>
      </c>
    </row>
    <row r="32" spans="1:8" ht="45" hidden="1" customHeight="1">
      <c r="A32" s="134"/>
      <c r="B32" s="189" t="s">
        <v>173</v>
      </c>
      <c r="C32" s="184"/>
      <c r="D32" s="184"/>
      <c r="E32" s="184"/>
      <c r="F32" s="184"/>
      <c r="G32" s="184" t="e">
        <f t="shared" si="2"/>
        <v>#DIV/0!</v>
      </c>
      <c r="H32" s="184" t="e">
        <f t="shared" si="3"/>
        <v>#DIV/0!</v>
      </c>
    </row>
    <row r="33" spans="1:8" ht="15" hidden="1" customHeight="1">
      <c r="A33" s="134"/>
      <c r="B33" s="188" t="s">
        <v>166</v>
      </c>
      <c r="C33" s="184"/>
      <c r="D33" s="184"/>
      <c r="E33" s="184"/>
      <c r="F33" s="184"/>
      <c r="G33" s="184" t="e">
        <f t="shared" si="2"/>
        <v>#DIV/0!</v>
      </c>
      <c r="H33" s="184" t="e">
        <f t="shared" si="3"/>
        <v>#DIV/0!</v>
      </c>
    </row>
    <row r="34" spans="1:8" ht="30" hidden="1" customHeight="1">
      <c r="A34" s="134"/>
      <c r="B34" s="189" t="s">
        <v>174</v>
      </c>
      <c r="C34" s="184"/>
      <c r="D34" s="184"/>
      <c r="E34" s="184"/>
      <c r="F34" s="184"/>
      <c r="G34" s="184" t="e">
        <f t="shared" si="2"/>
        <v>#DIV/0!</v>
      </c>
      <c r="H34" s="184" t="e">
        <f t="shared" si="3"/>
        <v>#DIV/0!</v>
      </c>
    </row>
    <row r="35" spans="1:8" ht="15" hidden="1" customHeight="1">
      <c r="A35" s="134"/>
      <c r="B35" s="188" t="s">
        <v>175</v>
      </c>
      <c r="C35" s="184"/>
      <c r="D35" s="184"/>
      <c r="E35" s="184"/>
      <c r="F35" s="184"/>
      <c r="G35" s="184" t="e">
        <f t="shared" si="2"/>
        <v>#DIV/0!</v>
      </c>
      <c r="H35" s="184" t="e">
        <f t="shared" si="3"/>
        <v>#DIV/0!</v>
      </c>
    </row>
    <row r="36" spans="1:8" ht="30" hidden="1" customHeight="1">
      <c r="A36" s="134"/>
      <c r="B36" s="189" t="s">
        <v>176</v>
      </c>
      <c r="C36" s="184"/>
      <c r="D36" s="184"/>
      <c r="E36" s="184"/>
      <c r="F36" s="184"/>
      <c r="G36" s="184" t="e">
        <f t="shared" si="2"/>
        <v>#DIV/0!</v>
      </c>
      <c r="H36" s="184" t="e">
        <f t="shared" si="3"/>
        <v>#DIV/0!</v>
      </c>
    </row>
    <row r="37" spans="1:8" s="129" customFormat="1" ht="28.5">
      <c r="A37" s="132">
        <v>4</v>
      </c>
      <c r="B37" s="136" t="s">
        <v>177</v>
      </c>
      <c r="C37" s="139">
        <f t="shared" ref="C37:F37" si="8">+SUM(C38:C40)+C42+C43</f>
        <v>60118.590000000004</v>
      </c>
      <c r="D37" s="139">
        <f t="shared" si="8"/>
        <v>59350.200000000004</v>
      </c>
      <c r="E37" s="139">
        <f t="shared" si="8"/>
        <v>50000</v>
      </c>
      <c r="F37" s="139">
        <f t="shared" si="8"/>
        <v>50000</v>
      </c>
      <c r="G37" s="184">
        <f t="shared" si="2"/>
        <v>83.168949903848372</v>
      </c>
      <c r="H37" s="184">
        <f t="shared" si="3"/>
        <v>84.245714420507426</v>
      </c>
    </row>
    <row r="38" spans="1:8">
      <c r="A38" s="134"/>
      <c r="B38" s="188" t="s">
        <v>178</v>
      </c>
      <c r="C38" s="184">
        <v>37225.08</v>
      </c>
      <c r="D38" s="184">
        <v>37225.08</v>
      </c>
      <c r="E38" s="184">
        <v>41750</v>
      </c>
      <c r="F38" s="184">
        <v>41750</v>
      </c>
      <c r="G38" s="184">
        <f t="shared" si="2"/>
        <v>112.15556823517908</v>
      </c>
      <c r="H38" s="184">
        <f t="shared" si="3"/>
        <v>112.15556823517908</v>
      </c>
    </row>
    <row r="39" spans="1:8">
      <c r="A39" s="134"/>
      <c r="B39" s="188" t="s">
        <v>179</v>
      </c>
      <c r="C39" s="184">
        <v>98.9</v>
      </c>
      <c r="D39" s="184">
        <v>98.9</v>
      </c>
      <c r="E39" s="184">
        <v>100</v>
      </c>
      <c r="F39" s="184">
        <v>100</v>
      </c>
      <c r="G39" s="184">
        <f t="shared" si="2"/>
        <v>101.11223458038423</v>
      </c>
      <c r="H39" s="184">
        <f t="shared" si="3"/>
        <v>101.11223458038423</v>
      </c>
    </row>
    <row r="40" spans="1:8">
      <c r="A40" s="134"/>
      <c r="B40" s="188" t="s">
        <v>164</v>
      </c>
      <c r="C40" s="184">
        <v>15.72</v>
      </c>
      <c r="D40" s="184">
        <v>15.72</v>
      </c>
      <c r="E40" s="184"/>
      <c r="F40" s="184"/>
      <c r="G40" s="184">
        <f t="shared" si="2"/>
        <v>0</v>
      </c>
      <c r="H40" s="184">
        <f t="shared" si="3"/>
        <v>0</v>
      </c>
    </row>
    <row r="41" spans="1:8" ht="45">
      <c r="A41" s="134"/>
      <c r="B41" s="189" t="s">
        <v>170</v>
      </c>
      <c r="C41" s="184"/>
      <c r="D41" s="184">
        <v>0</v>
      </c>
      <c r="E41" s="184"/>
      <c r="F41" s="184"/>
      <c r="G41" s="184"/>
      <c r="H41" s="184"/>
    </row>
    <row r="42" spans="1:8">
      <c r="A42" s="134"/>
      <c r="B42" s="188" t="s">
        <v>166</v>
      </c>
      <c r="C42" s="184">
        <v>22778.89</v>
      </c>
      <c r="D42" s="184">
        <v>22010.5</v>
      </c>
      <c r="E42" s="184">
        <v>8150</v>
      </c>
      <c r="F42" s="184">
        <v>8150</v>
      </c>
      <c r="G42" s="184">
        <f t="shared" si="2"/>
        <v>35.778740755146544</v>
      </c>
      <c r="H42" s="184">
        <f t="shared" si="3"/>
        <v>37.027782194861544</v>
      </c>
    </row>
    <row r="43" spans="1:8">
      <c r="A43" s="134"/>
      <c r="B43" s="188" t="s">
        <v>180</v>
      </c>
      <c r="C43" s="184"/>
      <c r="D43" s="184"/>
      <c r="E43" s="184"/>
      <c r="F43" s="184"/>
      <c r="G43" s="184"/>
      <c r="H43" s="184"/>
    </row>
    <row r="44" spans="1:8" s="129" customFormat="1">
      <c r="A44" s="132">
        <v>5</v>
      </c>
      <c r="B44" s="136" t="s">
        <v>181</v>
      </c>
      <c r="C44" s="139">
        <v>5751.74</v>
      </c>
      <c r="D44" s="139">
        <v>5751.74</v>
      </c>
      <c r="E44" s="139">
        <v>4000</v>
      </c>
      <c r="F44" s="139">
        <v>4000</v>
      </c>
      <c r="G44" s="184">
        <f t="shared" si="2"/>
        <v>69.544172719907365</v>
      </c>
      <c r="H44" s="184">
        <f t="shared" si="3"/>
        <v>69.544172719907365</v>
      </c>
    </row>
    <row r="45" spans="1:8">
      <c r="A45" s="132">
        <v>6</v>
      </c>
      <c r="B45" s="136" t="s">
        <v>89</v>
      </c>
      <c r="C45" s="184"/>
      <c r="D45" s="184"/>
      <c r="E45" s="184"/>
      <c r="F45" s="184"/>
      <c r="G45" s="184"/>
      <c r="H45" s="184"/>
    </row>
    <row r="46" spans="1:8" ht="28.5">
      <c r="A46" s="132">
        <v>7</v>
      </c>
      <c r="B46" s="136" t="s">
        <v>71</v>
      </c>
      <c r="C46" s="184">
        <v>3.45</v>
      </c>
      <c r="D46" s="184">
        <v>3.45</v>
      </c>
      <c r="E46" s="184">
        <v>5</v>
      </c>
      <c r="F46" s="184">
        <v>5</v>
      </c>
      <c r="G46" s="184">
        <f t="shared" si="2"/>
        <v>144.92753623188406</v>
      </c>
      <c r="H46" s="184">
        <f t="shared" si="3"/>
        <v>144.92753623188406</v>
      </c>
    </row>
    <row r="47" spans="1:8" s="129" customFormat="1">
      <c r="A47" s="132">
        <v>8</v>
      </c>
      <c r="B47" s="136" t="s">
        <v>182</v>
      </c>
      <c r="C47" s="139">
        <v>979.58</v>
      </c>
      <c r="D47" s="139">
        <v>979.58</v>
      </c>
      <c r="E47" s="139">
        <v>1500</v>
      </c>
      <c r="F47" s="139">
        <v>1500</v>
      </c>
      <c r="G47" s="184">
        <f t="shared" si="2"/>
        <v>153.12685028277423</v>
      </c>
      <c r="H47" s="184">
        <f t="shared" si="3"/>
        <v>153.12685028277423</v>
      </c>
    </row>
    <row r="48" spans="1:8">
      <c r="A48" s="132">
        <v>9</v>
      </c>
      <c r="B48" s="136" t="s">
        <v>183</v>
      </c>
      <c r="C48" s="184"/>
      <c r="D48" s="184"/>
      <c r="E48" s="184"/>
      <c r="F48" s="184"/>
      <c r="G48" s="184"/>
      <c r="H48" s="184"/>
    </row>
    <row r="49" spans="1:8" ht="30">
      <c r="A49" s="134"/>
      <c r="B49" s="189" t="s">
        <v>184</v>
      </c>
      <c r="C49" s="184"/>
      <c r="D49" s="184"/>
      <c r="E49" s="184"/>
      <c r="F49" s="184"/>
      <c r="G49" s="184"/>
      <c r="H49" s="184"/>
    </row>
    <row r="50" spans="1:8" ht="30">
      <c r="A50" s="134"/>
      <c r="B50" s="189" t="s">
        <v>185</v>
      </c>
      <c r="C50" s="184"/>
      <c r="D50" s="184"/>
      <c r="E50" s="184"/>
      <c r="F50" s="184"/>
      <c r="G50" s="184"/>
      <c r="H50" s="184"/>
    </row>
    <row r="51" spans="1:8" s="129" customFormat="1">
      <c r="A51" s="132">
        <v>10</v>
      </c>
      <c r="B51" s="136" t="s">
        <v>186</v>
      </c>
      <c r="C51" s="139">
        <f t="shared" ref="C51" si="9">SUM(C52:C54)</f>
        <v>2894.3319999999999</v>
      </c>
      <c r="D51" s="139">
        <v>2822.91</v>
      </c>
      <c r="E51" s="139">
        <v>3000</v>
      </c>
      <c r="F51" s="139">
        <f t="shared" ref="F51" si="10">SUM(F52:F54)</f>
        <v>2600</v>
      </c>
      <c r="G51" s="184">
        <f t="shared" si="2"/>
        <v>103.6508596802302</v>
      </c>
      <c r="H51" s="184">
        <f t="shared" si="3"/>
        <v>92.103538547102104</v>
      </c>
    </row>
    <row r="52" spans="1:8" ht="45">
      <c r="A52" s="134"/>
      <c r="B52" s="189" t="s">
        <v>187</v>
      </c>
      <c r="C52" s="184">
        <v>71.421999999999997</v>
      </c>
      <c r="D52" s="184"/>
      <c r="E52" s="184">
        <v>400</v>
      </c>
      <c r="F52" s="184"/>
      <c r="G52" s="184">
        <f t="shared" si="2"/>
        <v>560.05152474027614</v>
      </c>
      <c r="H52" s="184"/>
    </row>
    <row r="53" spans="1:8" ht="30">
      <c r="A53" s="134"/>
      <c r="B53" s="189" t="s">
        <v>188</v>
      </c>
      <c r="C53" s="184">
        <v>2822.91</v>
      </c>
      <c r="D53" s="184">
        <v>2822.91</v>
      </c>
      <c r="E53" s="184">
        <v>2600</v>
      </c>
      <c r="F53" s="184">
        <v>2600</v>
      </c>
      <c r="G53" s="184">
        <f t="shared" si="2"/>
        <v>92.103538547102104</v>
      </c>
      <c r="H53" s="184">
        <f t="shared" si="3"/>
        <v>92.103538547102104</v>
      </c>
    </row>
    <row r="54" spans="1:8" ht="30">
      <c r="A54" s="134"/>
      <c r="B54" s="189" t="s">
        <v>189</v>
      </c>
      <c r="C54" s="184"/>
      <c r="D54" s="184"/>
      <c r="E54" s="184"/>
      <c r="F54" s="184"/>
      <c r="G54" s="184"/>
      <c r="H54" s="184"/>
    </row>
    <row r="55" spans="1:8" s="129" customFormat="1">
      <c r="A55" s="132">
        <v>11</v>
      </c>
      <c r="B55" s="136" t="s">
        <v>190</v>
      </c>
      <c r="C55" s="139">
        <v>1087.3900000000001</v>
      </c>
      <c r="D55" s="139">
        <v>869.91</v>
      </c>
      <c r="E55" s="139">
        <v>15650</v>
      </c>
      <c r="F55" s="139">
        <v>12520</v>
      </c>
      <c r="G55" s="184">
        <f t="shared" si="2"/>
        <v>1439.2260366565813</v>
      </c>
      <c r="H55" s="184">
        <f t="shared" si="3"/>
        <v>1439.2293455644838</v>
      </c>
    </row>
    <row r="56" spans="1:8" ht="45">
      <c r="A56" s="134"/>
      <c r="B56" s="189" t="s">
        <v>191</v>
      </c>
      <c r="C56" s="184"/>
      <c r="D56" s="184"/>
      <c r="E56" s="184">
        <v>2000</v>
      </c>
      <c r="F56" s="184"/>
      <c r="G56" s="184"/>
      <c r="H56" s="184"/>
    </row>
    <row r="57" spans="1:8" ht="30">
      <c r="A57" s="134"/>
      <c r="B57" s="189" t="s">
        <v>192</v>
      </c>
      <c r="C57" s="184">
        <v>1087.3900000000001</v>
      </c>
      <c r="D57" s="184">
        <v>869.91</v>
      </c>
      <c r="E57" s="184">
        <v>8000</v>
      </c>
      <c r="F57" s="184">
        <v>8000</v>
      </c>
      <c r="G57" s="184">
        <f t="shared" si="2"/>
        <v>735.70660020783703</v>
      </c>
      <c r="H57" s="184">
        <f t="shared" si="3"/>
        <v>919.63536457794476</v>
      </c>
    </row>
    <row r="58" spans="1:8" s="129" customFormat="1">
      <c r="A58" s="132" t="s">
        <v>193</v>
      </c>
      <c r="B58" s="136" t="s">
        <v>194</v>
      </c>
      <c r="C58" s="139">
        <v>874.76</v>
      </c>
      <c r="D58" s="139">
        <v>874.76</v>
      </c>
      <c r="E58" s="139">
        <v>600</v>
      </c>
      <c r="F58" s="139">
        <v>600</v>
      </c>
      <c r="G58" s="184">
        <f t="shared" si="2"/>
        <v>68.590241894919743</v>
      </c>
      <c r="H58" s="184">
        <f t="shared" si="3"/>
        <v>68.590241894919743</v>
      </c>
    </row>
    <row r="59" spans="1:8">
      <c r="A59" s="132">
        <v>13</v>
      </c>
      <c r="B59" s="136" t="s">
        <v>195</v>
      </c>
      <c r="C59" s="184"/>
      <c r="D59" s="184"/>
      <c r="E59" s="184"/>
      <c r="F59" s="184"/>
      <c r="G59" s="184"/>
      <c r="H59" s="184"/>
    </row>
    <row r="60" spans="1:8" ht="30">
      <c r="A60" s="134"/>
      <c r="B60" s="189" t="s">
        <v>196</v>
      </c>
      <c r="C60" s="184"/>
      <c r="D60" s="184"/>
      <c r="E60" s="184"/>
      <c r="F60" s="184"/>
      <c r="G60" s="184"/>
      <c r="H60" s="184"/>
    </row>
    <row r="61" spans="1:8" ht="30">
      <c r="A61" s="134"/>
      <c r="B61" s="189" t="s">
        <v>197</v>
      </c>
      <c r="C61" s="184"/>
      <c r="D61" s="184"/>
      <c r="E61" s="184"/>
      <c r="F61" s="184"/>
      <c r="G61" s="184"/>
      <c r="H61" s="184"/>
    </row>
    <row r="62" spans="1:8">
      <c r="A62" s="132">
        <v>14</v>
      </c>
      <c r="B62" s="136" t="s">
        <v>198</v>
      </c>
      <c r="C62" s="184"/>
      <c r="D62" s="184"/>
      <c r="E62" s="184"/>
      <c r="F62" s="184"/>
      <c r="G62" s="184"/>
      <c r="H62" s="184"/>
    </row>
    <row r="63" spans="1:8" ht="30">
      <c r="A63" s="134"/>
      <c r="B63" s="189" t="s">
        <v>199</v>
      </c>
      <c r="C63" s="184"/>
      <c r="D63" s="184"/>
      <c r="E63" s="184"/>
      <c r="F63" s="184"/>
      <c r="G63" s="184"/>
      <c r="H63" s="184"/>
    </row>
    <row r="64" spans="1:8" ht="30">
      <c r="A64" s="134"/>
      <c r="B64" s="189" t="s">
        <v>200</v>
      </c>
      <c r="C64" s="184"/>
      <c r="D64" s="184"/>
      <c r="E64" s="184"/>
      <c r="F64" s="184"/>
      <c r="G64" s="184"/>
      <c r="H64" s="184"/>
    </row>
    <row r="65" spans="1:8" ht="28.5">
      <c r="A65" s="132">
        <v>15</v>
      </c>
      <c r="B65" s="136" t="s">
        <v>201</v>
      </c>
      <c r="C65" s="184"/>
      <c r="D65" s="184"/>
      <c r="E65" s="184"/>
      <c r="F65" s="184"/>
      <c r="G65" s="184"/>
      <c r="H65" s="184"/>
    </row>
    <row r="66" spans="1:8" ht="30">
      <c r="A66" s="134"/>
      <c r="B66" s="189" t="s">
        <v>202</v>
      </c>
      <c r="C66" s="184"/>
      <c r="D66" s="184"/>
      <c r="E66" s="184"/>
      <c r="F66" s="184"/>
      <c r="G66" s="184"/>
      <c r="H66" s="184"/>
    </row>
    <row r="67" spans="1:8">
      <c r="A67" s="134"/>
      <c r="B67" s="189" t="s">
        <v>203</v>
      </c>
      <c r="C67" s="184"/>
      <c r="D67" s="184"/>
      <c r="E67" s="184"/>
      <c r="F67" s="184"/>
      <c r="G67" s="184"/>
      <c r="H67" s="184"/>
    </row>
    <row r="68" spans="1:8" ht="28.5">
      <c r="A68" s="132">
        <v>16</v>
      </c>
      <c r="B68" s="136" t="s">
        <v>204</v>
      </c>
      <c r="C68" s="184"/>
      <c r="D68" s="184"/>
      <c r="E68" s="184"/>
      <c r="F68" s="184"/>
      <c r="G68" s="184"/>
      <c r="H68" s="184"/>
    </row>
    <row r="69" spans="1:8" s="129" customFormat="1">
      <c r="A69" s="132">
        <v>17</v>
      </c>
      <c r="B69" s="136" t="s">
        <v>205</v>
      </c>
      <c r="C69" s="139">
        <v>3213.46</v>
      </c>
      <c r="D69" s="139">
        <v>778.28</v>
      </c>
      <c r="E69" s="139">
        <v>2995</v>
      </c>
      <c r="F69" s="139">
        <v>2200</v>
      </c>
      <c r="G69" s="184">
        <f t="shared" si="2"/>
        <v>93.20172026413897</v>
      </c>
      <c r="H69" s="184">
        <f t="shared" si="3"/>
        <v>282.67461581949942</v>
      </c>
    </row>
    <row r="70" spans="1:8" ht="30">
      <c r="A70" s="134"/>
      <c r="B70" s="189" t="s">
        <v>206</v>
      </c>
      <c r="C70" s="184"/>
      <c r="D70" s="184"/>
      <c r="E70" s="184">
        <v>495</v>
      </c>
      <c r="F70" s="184"/>
      <c r="G70" s="184"/>
      <c r="H70" s="184"/>
    </row>
    <row r="71" spans="1:8" s="129" customFormat="1">
      <c r="A71" s="132">
        <v>18</v>
      </c>
      <c r="B71" s="136" t="s">
        <v>207</v>
      </c>
      <c r="C71" s="139"/>
      <c r="D71" s="139"/>
      <c r="E71" s="139"/>
      <c r="F71" s="139"/>
      <c r="G71" s="184"/>
      <c r="H71" s="184"/>
    </row>
    <row r="72" spans="1:8" ht="28.5">
      <c r="A72" s="132">
        <v>19</v>
      </c>
      <c r="B72" s="136" t="s">
        <v>208</v>
      </c>
      <c r="C72" s="184"/>
      <c r="D72" s="184"/>
      <c r="E72" s="184"/>
      <c r="F72" s="184"/>
      <c r="G72" s="184"/>
      <c r="H72" s="184"/>
    </row>
    <row r="73" spans="1:8" ht="30">
      <c r="A73" s="134"/>
      <c r="B73" s="189" t="s">
        <v>209</v>
      </c>
      <c r="C73" s="184"/>
      <c r="D73" s="184"/>
      <c r="E73" s="184"/>
      <c r="F73" s="184"/>
      <c r="G73" s="184"/>
      <c r="H73" s="184"/>
    </row>
    <row r="74" spans="1:8" ht="30">
      <c r="A74" s="134"/>
      <c r="B74" s="189" t="s">
        <v>210</v>
      </c>
      <c r="C74" s="184"/>
      <c r="D74" s="184"/>
      <c r="E74" s="184"/>
      <c r="F74" s="184"/>
      <c r="G74" s="184"/>
      <c r="H74" s="184"/>
    </row>
    <row r="75" spans="1:8" s="129" customFormat="1" ht="28.5">
      <c r="A75" s="132">
        <v>19</v>
      </c>
      <c r="B75" s="136" t="s">
        <v>211</v>
      </c>
      <c r="C75" s="139">
        <v>0</v>
      </c>
      <c r="D75" s="139">
        <v>0</v>
      </c>
      <c r="E75" s="139">
        <v>0</v>
      </c>
      <c r="F75" s="139">
        <v>0</v>
      </c>
      <c r="G75" s="184"/>
      <c r="H75" s="184"/>
    </row>
    <row r="76" spans="1:8" ht="28.5">
      <c r="A76" s="132">
        <v>20</v>
      </c>
      <c r="B76" s="136" t="s">
        <v>212</v>
      </c>
      <c r="C76" s="184"/>
      <c r="D76" s="184"/>
      <c r="E76" s="184"/>
      <c r="F76" s="184"/>
      <c r="G76" s="184"/>
      <c r="H76" s="184"/>
    </row>
    <row r="77" spans="1:8" ht="42.75">
      <c r="A77" s="132">
        <v>21</v>
      </c>
      <c r="B77" s="136" t="s">
        <v>213</v>
      </c>
      <c r="C77" s="184"/>
      <c r="D77" s="184"/>
      <c r="E77" s="184"/>
      <c r="F77" s="184"/>
      <c r="G77" s="184"/>
      <c r="H77" s="184"/>
    </row>
    <row r="78" spans="1:8">
      <c r="A78" s="132" t="s">
        <v>8</v>
      </c>
      <c r="B78" s="136" t="s">
        <v>214</v>
      </c>
      <c r="C78" s="184"/>
      <c r="D78" s="184"/>
      <c r="E78" s="184"/>
      <c r="F78" s="184"/>
      <c r="G78" s="184"/>
      <c r="H78" s="184"/>
    </row>
    <row r="79" spans="1:8" ht="28.5">
      <c r="A79" s="132" t="s">
        <v>9</v>
      </c>
      <c r="B79" s="136" t="s">
        <v>215</v>
      </c>
      <c r="C79" s="184"/>
      <c r="D79" s="184"/>
      <c r="E79" s="184"/>
      <c r="F79" s="184"/>
      <c r="G79" s="184"/>
      <c r="H79" s="184"/>
    </row>
    <row r="80" spans="1:8">
      <c r="A80" s="132">
        <v>1</v>
      </c>
      <c r="B80" s="136" t="s">
        <v>216</v>
      </c>
      <c r="C80" s="184"/>
      <c r="D80" s="184"/>
      <c r="E80" s="184"/>
      <c r="F80" s="184"/>
      <c r="G80" s="184"/>
      <c r="H80" s="184"/>
    </row>
    <row r="81" spans="1:8">
      <c r="A81" s="132">
        <v>2</v>
      </c>
      <c r="B81" s="136" t="s">
        <v>217</v>
      </c>
      <c r="C81" s="184"/>
      <c r="D81" s="184"/>
      <c r="E81" s="184"/>
      <c r="F81" s="184"/>
      <c r="G81" s="184"/>
      <c r="H81" s="184"/>
    </row>
    <row r="82" spans="1:8">
      <c r="A82" s="132">
        <v>3</v>
      </c>
      <c r="B82" s="136" t="s">
        <v>218</v>
      </c>
      <c r="C82" s="184"/>
      <c r="D82" s="184"/>
      <c r="E82" s="184"/>
      <c r="F82" s="184"/>
      <c r="G82" s="184"/>
      <c r="H82" s="184"/>
    </row>
    <row r="83" spans="1:8">
      <c r="A83" s="132">
        <v>4</v>
      </c>
      <c r="B83" s="136" t="s">
        <v>183</v>
      </c>
      <c r="C83" s="184"/>
      <c r="D83" s="184"/>
      <c r="E83" s="184"/>
      <c r="F83" s="184"/>
      <c r="G83" s="184"/>
      <c r="H83" s="184"/>
    </row>
    <row r="84" spans="1:8">
      <c r="A84" s="132">
        <v>5</v>
      </c>
      <c r="B84" s="136" t="s">
        <v>219</v>
      </c>
      <c r="C84" s="184"/>
      <c r="D84" s="184"/>
      <c r="E84" s="184"/>
      <c r="F84" s="184"/>
      <c r="G84" s="184"/>
      <c r="H84" s="184"/>
    </row>
    <row r="85" spans="1:8" ht="15" customHeight="1">
      <c r="A85" s="140"/>
      <c r="B85" s="138"/>
      <c r="C85" s="128"/>
      <c r="D85" s="359"/>
      <c r="E85" s="359"/>
      <c r="F85" s="359"/>
      <c r="G85" s="359"/>
      <c r="H85" s="359"/>
    </row>
  </sheetData>
  <mergeCells count="11">
    <mergeCell ref="D85:H85"/>
    <mergeCell ref="A1:B1"/>
    <mergeCell ref="A3:H3"/>
    <mergeCell ref="A4:H4"/>
    <mergeCell ref="F5:H5"/>
    <mergeCell ref="A6:A7"/>
    <mergeCell ref="B6:B7"/>
    <mergeCell ref="C6:D6"/>
    <mergeCell ref="E6:F6"/>
    <mergeCell ref="G6:H6"/>
    <mergeCell ref="D1:H1"/>
  </mergeCells>
  <pageMargins left="0.2" right="0.23622047244094491" top="0.74803149606299213" bottom="0.74803149606299213" header="0.31496062992125984" footer="0.31496062992125984"/>
  <pageSetup paperSize="9" orientation="portrait"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57"/>
  <sheetViews>
    <sheetView workbookViewId="0">
      <selection activeCell="H7" sqref="H7"/>
    </sheetView>
  </sheetViews>
  <sheetFormatPr defaultColWidth="9.140625" defaultRowHeight="15"/>
  <cols>
    <col min="1" max="1" width="7.28515625" style="120" customWidth="1"/>
    <col min="2" max="2" width="41.42578125" style="120" customWidth="1"/>
    <col min="3" max="3" width="13.140625" style="125" customWidth="1"/>
    <col min="4" max="5" width="12.5703125" style="125" customWidth="1"/>
    <col min="6" max="6" width="12.28515625" style="125" customWidth="1"/>
    <col min="7" max="7" width="13.140625" style="120" bestFit="1" customWidth="1"/>
    <col min="8" max="8" width="16.28515625" style="120" customWidth="1"/>
    <col min="9" max="16384" width="9.140625" style="120"/>
  </cols>
  <sheetData>
    <row r="1" spans="1:8" ht="22.5" customHeight="1">
      <c r="A1" s="354"/>
      <c r="B1" s="354"/>
      <c r="C1" s="367" t="s">
        <v>728</v>
      </c>
      <c r="D1" s="367"/>
      <c r="E1" s="367"/>
      <c r="F1" s="367"/>
      <c r="G1" s="309"/>
    </row>
    <row r="2" spans="1:8">
      <c r="A2" s="44"/>
    </row>
    <row r="3" spans="1:8" ht="18.75" customHeight="1">
      <c r="A3" s="356" t="s">
        <v>303</v>
      </c>
      <c r="B3" s="356"/>
      <c r="C3" s="356"/>
      <c r="D3" s="356"/>
      <c r="E3" s="356"/>
      <c r="F3" s="356"/>
    </row>
    <row r="4" spans="1:8" ht="18.75" customHeight="1">
      <c r="A4" s="357" t="str">
        <f>'Biểu 1-12'!A3:G3</f>
        <v>(Kèm theo Báo cáo số:           /BC-UBND, ngày          tháng  12  năm 2024 của UBND huyện Mường Tè)</v>
      </c>
      <c r="B4" s="357"/>
      <c r="C4" s="357"/>
      <c r="D4" s="357"/>
      <c r="E4" s="357"/>
      <c r="F4" s="357"/>
    </row>
    <row r="5" spans="1:8" ht="21.75" customHeight="1">
      <c r="A5" s="195"/>
      <c r="D5" s="366" t="s">
        <v>128</v>
      </c>
      <c r="E5" s="366"/>
      <c r="F5" s="366"/>
    </row>
    <row r="6" spans="1:8" ht="35.25" customHeight="1">
      <c r="A6" s="348" t="s">
        <v>10</v>
      </c>
      <c r="B6" s="348" t="s">
        <v>0</v>
      </c>
      <c r="C6" s="349" t="s">
        <v>157</v>
      </c>
      <c r="D6" s="349" t="s">
        <v>129</v>
      </c>
      <c r="E6" s="349" t="s">
        <v>292</v>
      </c>
      <c r="F6" s="349"/>
    </row>
    <row r="7" spans="1:8" ht="35.25" customHeight="1">
      <c r="A7" s="348"/>
      <c r="B7" s="348"/>
      <c r="C7" s="349"/>
      <c r="D7" s="349"/>
      <c r="E7" s="121" t="s">
        <v>1</v>
      </c>
      <c r="F7" s="121" t="s">
        <v>304</v>
      </c>
    </row>
    <row r="8" spans="1:8" ht="17.25" customHeight="1">
      <c r="A8" s="123" t="s">
        <v>2</v>
      </c>
      <c r="B8" s="123" t="s">
        <v>3</v>
      </c>
      <c r="C8" s="124">
        <v>1</v>
      </c>
      <c r="D8" s="124">
        <v>2</v>
      </c>
      <c r="E8" s="124" t="s">
        <v>34</v>
      </c>
      <c r="F8" s="124" t="s">
        <v>35</v>
      </c>
    </row>
    <row r="9" spans="1:8" s="119" customFormat="1">
      <c r="A9" s="41" t="s">
        <v>2</v>
      </c>
      <c r="B9" s="56" t="s">
        <v>118</v>
      </c>
      <c r="C9" s="190">
        <f>+C10+C52</f>
        <v>793727</v>
      </c>
      <c r="D9" s="190">
        <f>+D10+D52</f>
        <v>918275</v>
      </c>
      <c r="E9" s="191">
        <f>D9-C9</f>
        <v>124548</v>
      </c>
      <c r="F9" s="191">
        <f>D9/C9*100</f>
        <v>115.69154129820454</v>
      </c>
      <c r="G9" s="185"/>
      <c r="H9" s="127"/>
    </row>
    <row r="10" spans="1:8" s="119" customFormat="1" ht="28.5">
      <c r="A10" s="41" t="s">
        <v>4</v>
      </c>
      <c r="B10" s="56" t="s">
        <v>220</v>
      </c>
      <c r="C10" s="190">
        <f>+C12+C35+C49+C50+C51</f>
        <v>641729</v>
      </c>
      <c r="D10" s="190">
        <f t="shared" ref="D10" si="0">+D12+D35+D49+D50+D51</f>
        <v>784869</v>
      </c>
      <c r="E10" s="191">
        <f t="shared" ref="E10:E57" si="1">D10-C10</f>
        <v>143140</v>
      </c>
      <c r="F10" s="191">
        <f t="shared" ref="F10:F54" si="2">D10/C10*100</f>
        <v>122.30536566058259</v>
      </c>
      <c r="G10" s="185">
        <f>D10-'Biểu 9 CHi'!C9</f>
        <v>-2.3999996483325958E-4</v>
      </c>
    </row>
    <row r="11" spans="1:8" ht="60">
      <c r="A11" s="123"/>
      <c r="B11" s="192" t="s">
        <v>221</v>
      </c>
      <c r="C11" s="191">
        <v>0</v>
      </c>
      <c r="D11" s="191"/>
      <c r="E11" s="191">
        <f t="shared" si="1"/>
        <v>0</v>
      </c>
      <c r="F11" s="191"/>
    </row>
    <row r="12" spans="1:8" s="119" customFormat="1">
      <c r="A12" s="41">
        <v>1</v>
      </c>
      <c r="B12" s="56" t="s">
        <v>100</v>
      </c>
      <c r="C12" s="190">
        <f>+C13+C14</f>
        <v>42713</v>
      </c>
      <c r="D12" s="190">
        <f t="shared" ref="D12" si="3">+D13+D14</f>
        <v>40420</v>
      </c>
      <c r="E12" s="191">
        <f t="shared" si="1"/>
        <v>-2293</v>
      </c>
      <c r="F12" s="191">
        <f t="shared" si="2"/>
        <v>94.631610984946036</v>
      </c>
    </row>
    <row r="13" spans="1:8" ht="71.25">
      <c r="A13" s="41" t="s">
        <v>222</v>
      </c>
      <c r="B13" s="56" t="s">
        <v>19</v>
      </c>
      <c r="C13" s="191">
        <v>0</v>
      </c>
      <c r="D13" s="191">
        <v>0</v>
      </c>
      <c r="E13" s="191">
        <f t="shared" si="1"/>
        <v>0</v>
      </c>
      <c r="F13" s="191" t="e">
        <f t="shared" si="2"/>
        <v>#DIV/0!</v>
      </c>
    </row>
    <row r="14" spans="1:8" s="119" customFormat="1">
      <c r="A14" s="41" t="s">
        <v>223</v>
      </c>
      <c r="B14" s="56" t="s">
        <v>224</v>
      </c>
      <c r="C14" s="190">
        <f>+C16+C21</f>
        <v>42713</v>
      </c>
      <c r="D14" s="190">
        <f>+D16+D21</f>
        <v>40420</v>
      </c>
      <c r="E14" s="191">
        <f t="shared" si="1"/>
        <v>-2293</v>
      </c>
      <c r="F14" s="191">
        <f t="shared" si="2"/>
        <v>94.631610984946036</v>
      </c>
    </row>
    <row r="15" spans="1:8">
      <c r="A15" s="41"/>
      <c r="B15" s="56" t="s">
        <v>22</v>
      </c>
      <c r="C15" s="191"/>
      <c r="D15" s="191"/>
      <c r="E15" s="191">
        <f t="shared" si="1"/>
        <v>0</v>
      </c>
      <c r="F15" s="191"/>
    </row>
    <row r="16" spans="1:8" s="119" customFormat="1" ht="28.5">
      <c r="A16" s="41" t="s">
        <v>225</v>
      </c>
      <c r="B16" s="56" t="s">
        <v>226</v>
      </c>
      <c r="C16" s="190">
        <f>+SUM(C17:C20)</f>
        <v>42713</v>
      </c>
      <c r="D16" s="190">
        <f t="shared" ref="D16" si="4">+SUM(D17:D20)</f>
        <v>40420</v>
      </c>
      <c r="E16" s="191">
        <f t="shared" si="1"/>
        <v>-2293</v>
      </c>
      <c r="F16" s="191">
        <f t="shared" si="2"/>
        <v>94.631610984946036</v>
      </c>
    </row>
    <row r="17" spans="1:6">
      <c r="A17" s="123" t="s">
        <v>227</v>
      </c>
      <c r="B17" s="176" t="s">
        <v>228</v>
      </c>
      <c r="C17" s="191">
        <v>34713</v>
      </c>
      <c r="D17" s="191">
        <v>27335</v>
      </c>
      <c r="E17" s="191">
        <f t="shared" si="1"/>
        <v>-7378</v>
      </c>
      <c r="F17" s="191">
        <f t="shared" si="2"/>
        <v>78.745714861867313</v>
      </c>
    </row>
    <row r="18" spans="1:6">
      <c r="A18" s="123" t="s">
        <v>229</v>
      </c>
      <c r="B18" s="176" t="s">
        <v>18</v>
      </c>
      <c r="C18" s="191">
        <v>8000</v>
      </c>
      <c r="D18" s="191">
        <v>12520</v>
      </c>
      <c r="E18" s="191">
        <f t="shared" si="1"/>
        <v>4520</v>
      </c>
      <c r="F18" s="191">
        <f t="shared" si="2"/>
        <v>156.5</v>
      </c>
    </row>
    <row r="19" spans="1:6">
      <c r="A19" s="123" t="s">
        <v>230</v>
      </c>
      <c r="B19" s="176" t="s">
        <v>231</v>
      </c>
      <c r="C19" s="191"/>
      <c r="D19" s="191">
        <v>565</v>
      </c>
      <c r="E19" s="191">
        <f t="shared" si="1"/>
        <v>565</v>
      </c>
      <c r="F19" s="191"/>
    </row>
    <row r="20" spans="1:6">
      <c r="A20" s="123" t="s">
        <v>232</v>
      </c>
      <c r="B20" s="176" t="s">
        <v>233</v>
      </c>
      <c r="C20" s="191"/>
      <c r="D20" s="191">
        <v>0</v>
      </c>
      <c r="E20" s="191">
        <f t="shared" si="1"/>
        <v>0</v>
      </c>
      <c r="F20" s="191"/>
    </row>
    <row r="21" spans="1:6" s="119" customFormat="1">
      <c r="A21" s="41" t="s">
        <v>234</v>
      </c>
      <c r="B21" s="56" t="s">
        <v>235</v>
      </c>
      <c r="C21" s="190">
        <f>+SUM(C22:C34)</f>
        <v>0</v>
      </c>
      <c r="D21" s="190">
        <f t="shared" ref="D21" si="5">+SUM(D22:D34)</f>
        <v>0</v>
      </c>
      <c r="E21" s="191">
        <f t="shared" si="1"/>
        <v>0</v>
      </c>
      <c r="F21" s="191"/>
    </row>
    <row r="22" spans="1:6">
      <c r="A22" s="193" t="s">
        <v>227</v>
      </c>
      <c r="B22" s="194" t="s">
        <v>93</v>
      </c>
      <c r="C22" s="191"/>
      <c r="D22" s="191"/>
      <c r="E22" s="191">
        <f t="shared" si="1"/>
        <v>0</v>
      </c>
      <c r="F22" s="191"/>
    </row>
    <row r="23" spans="1:6">
      <c r="A23" s="193" t="s">
        <v>229</v>
      </c>
      <c r="B23" s="194" t="s">
        <v>94</v>
      </c>
      <c r="C23" s="191"/>
      <c r="D23" s="191"/>
      <c r="E23" s="191">
        <f t="shared" si="1"/>
        <v>0</v>
      </c>
      <c r="F23" s="191"/>
    </row>
    <row r="24" spans="1:6">
      <c r="A24" s="193" t="s">
        <v>230</v>
      </c>
      <c r="B24" s="194" t="s">
        <v>236</v>
      </c>
      <c r="C24" s="191"/>
      <c r="D24" s="191"/>
      <c r="E24" s="191">
        <f t="shared" si="1"/>
        <v>0</v>
      </c>
      <c r="F24" s="191"/>
    </row>
    <row r="25" spans="1:6">
      <c r="A25" s="193" t="s">
        <v>232</v>
      </c>
      <c r="B25" s="194" t="s">
        <v>237</v>
      </c>
      <c r="C25" s="191"/>
      <c r="D25" s="191"/>
      <c r="E25" s="191">
        <f t="shared" si="1"/>
        <v>0</v>
      </c>
      <c r="F25" s="191"/>
    </row>
    <row r="26" spans="1:6">
      <c r="A26" s="193" t="s">
        <v>238</v>
      </c>
      <c r="B26" s="194" t="s">
        <v>239</v>
      </c>
      <c r="C26" s="191"/>
      <c r="D26" s="191"/>
      <c r="E26" s="191">
        <f t="shared" si="1"/>
        <v>0</v>
      </c>
      <c r="F26" s="191"/>
    </row>
    <row r="27" spans="1:6">
      <c r="A27" s="193" t="s">
        <v>240</v>
      </c>
      <c r="B27" s="194" t="s">
        <v>241</v>
      </c>
      <c r="C27" s="191"/>
      <c r="D27" s="191"/>
      <c r="E27" s="191">
        <f t="shared" si="1"/>
        <v>0</v>
      </c>
      <c r="F27" s="191"/>
    </row>
    <row r="28" spans="1:6">
      <c r="A28" s="193" t="s">
        <v>242</v>
      </c>
      <c r="B28" s="194" t="s">
        <v>243</v>
      </c>
      <c r="C28" s="191"/>
      <c r="D28" s="191"/>
      <c r="E28" s="191">
        <f t="shared" si="1"/>
        <v>0</v>
      </c>
      <c r="F28" s="191"/>
    </row>
    <row r="29" spans="1:6">
      <c r="A29" s="193" t="s">
        <v>244</v>
      </c>
      <c r="B29" s="194" t="s">
        <v>245</v>
      </c>
      <c r="C29" s="191"/>
      <c r="D29" s="191"/>
      <c r="E29" s="191">
        <f t="shared" si="1"/>
        <v>0</v>
      </c>
      <c r="F29" s="191"/>
    </row>
    <row r="30" spans="1:6">
      <c r="A30" s="193" t="s">
        <v>246</v>
      </c>
      <c r="B30" s="194" t="s">
        <v>247</v>
      </c>
      <c r="C30" s="191"/>
      <c r="D30" s="191"/>
      <c r="E30" s="191">
        <f t="shared" si="1"/>
        <v>0</v>
      </c>
      <c r="F30" s="191"/>
    </row>
    <row r="31" spans="1:6">
      <c r="A31" s="193" t="s">
        <v>248</v>
      </c>
      <c r="B31" s="194" t="s">
        <v>249</v>
      </c>
      <c r="C31" s="191"/>
      <c r="D31" s="191"/>
      <c r="E31" s="191">
        <f t="shared" si="1"/>
        <v>0</v>
      </c>
      <c r="F31" s="191"/>
    </row>
    <row r="32" spans="1:6" ht="30">
      <c r="A32" s="193" t="s">
        <v>250</v>
      </c>
      <c r="B32" s="194" t="s">
        <v>251</v>
      </c>
      <c r="C32" s="191"/>
      <c r="D32" s="191"/>
      <c r="E32" s="191">
        <f t="shared" si="1"/>
        <v>0</v>
      </c>
      <c r="F32" s="191"/>
    </row>
    <row r="33" spans="1:7">
      <c r="A33" s="193" t="s">
        <v>252</v>
      </c>
      <c r="B33" s="194" t="s">
        <v>253</v>
      </c>
      <c r="C33" s="191"/>
      <c r="D33" s="191"/>
      <c r="E33" s="191">
        <f t="shared" si="1"/>
        <v>0</v>
      </c>
      <c r="F33" s="191"/>
    </row>
    <row r="34" spans="1:7">
      <c r="A34" s="193" t="s">
        <v>254</v>
      </c>
      <c r="B34" s="194" t="s">
        <v>255</v>
      </c>
      <c r="C34" s="191"/>
      <c r="D34" s="191">
        <v>0</v>
      </c>
      <c r="E34" s="191">
        <f t="shared" si="1"/>
        <v>0</v>
      </c>
      <c r="F34" s="191"/>
    </row>
    <row r="35" spans="1:7" s="119" customFormat="1">
      <c r="A35" s="41">
        <v>2</v>
      </c>
      <c r="B35" s="56" t="s">
        <v>21</v>
      </c>
      <c r="C35" s="190">
        <f>SUM(C36:C48)</f>
        <v>587271</v>
      </c>
      <c r="D35" s="190">
        <f t="shared" ref="D35" si="6">SUM(D36:D48)</f>
        <v>729116</v>
      </c>
      <c r="E35" s="191">
        <f t="shared" si="1"/>
        <v>141845</v>
      </c>
      <c r="F35" s="191">
        <f t="shared" si="2"/>
        <v>124.15324441356717</v>
      </c>
      <c r="G35" s="185">
        <f>D35-'Biểu 9 CHi'!C15</f>
        <v>-2.3999996483325958E-4</v>
      </c>
    </row>
    <row r="36" spans="1:7">
      <c r="A36" s="193" t="s">
        <v>227</v>
      </c>
      <c r="B36" s="194" t="s">
        <v>93</v>
      </c>
      <c r="C36" s="191">
        <v>362921</v>
      </c>
      <c r="D36" s="191">
        <v>463757</v>
      </c>
      <c r="E36" s="191">
        <f t="shared" si="1"/>
        <v>100836</v>
      </c>
      <c r="F36" s="191">
        <f t="shared" si="2"/>
        <v>127.78455917403512</v>
      </c>
    </row>
    <row r="37" spans="1:7" ht="15.75" customHeight="1">
      <c r="A37" s="193" t="s">
        <v>229</v>
      </c>
      <c r="B37" s="194" t="s">
        <v>94</v>
      </c>
      <c r="C37" s="191"/>
      <c r="D37" s="191">
        <v>0</v>
      </c>
      <c r="E37" s="191">
        <f t="shared" si="1"/>
        <v>0</v>
      </c>
      <c r="F37" s="191"/>
    </row>
    <row r="38" spans="1:7">
      <c r="A38" s="193" t="s">
        <v>230</v>
      </c>
      <c r="B38" s="194" t="s">
        <v>236</v>
      </c>
      <c r="C38" s="191">
        <v>5855</v>
      </c>
      <c r="D38" s="191">
        <v>5849</v>
      </c>
      <c r="E38" s="191">
        <f t="shared" si="1"/>
        <v>-6</v>
      </c>
      <c r="F38" s="191">
        <f t="shared" si="2"/>
        <v>99.897523484201528</v>
      </c>
    </row>
    <row r="39" spans="1:7">
      <c r="A39" s="193" t="s">
        <v>232</v>
      </c>
      <c r="B39" s="194" t="s">
        <v>237</v>
      </c>
      <c r="C39" s="191">
        <v>489</v>
      </c>
      <c r="D39" s="191">
        <v>4916</v>
      </c>
      <c r="E39" s="191">
        <f t="shared" si="1"/>
        <v>4427</v>
      </c>
      <c r="F39" s="191">
        <f t="shared" si="2"/>
        <v>1005.3169734151329</v>
      </c>
    </row>
    <row r="40" spans="1:7" ht="17.25" customHeight="1">
      <c r="A40" s="193" t="s">
        <v>238</v>
      </c>
      <c r="B40" s="194" t="s">
        <v>256</v>
      </c>
      <c r="C40" s="191"/>
      <c r="D40" s="191">
        <v>0</v>
      </c>
      <c r="E40" s="191">
        <f t="shared" si="1"/>
        <v>0</v>
      </c>
      <c r="F40" s="191"/>
    </row>
    <row r="41" spans="1:7">
      <c r="A41" s="193" t="s">
        <v>240</v>
      </c>
      <c r="B41" s="194" t="s">
        <v>257</v>
      </c>
      <c r="C41" s="191">
        <v>3036</v>
      </c>
      <c r="D41" s="191">
        <v>3314</v>
      </c>
      <c r="E41" s="191">
        <f t="shared" si="1"/>
        <v>278</v>
      </c>
      <c r="F41" s="191">
        <f t="shared" si="2"/>
        <v>109.15678524374177</v>
      </c>
    </row>
    <row r="42" spans="1:7">
      <c r="A42" s="193" t="s">
        <v>242</v>
      </c>
      <c r="B42" s="194" t="s">
        <v>258</v>
      </c>
      <c r="C42" s="191">
        <v>2196</v>
      </c>
      <c r="D42" s="191">
        <v>2805</v>
      </c>
      <c r="E42" s="191">
        <f t="shared" si="1"/>
        <v>609</v>
      </c>
      <c r="F42" s="191">
        <f t="shared" si="2"/>
        <v>127.73224043715847</v>
      </c>
    </row>
    <row r="43" spans="1:7">
      <c r="A43" s="193" t="s">
        <v>244</v>
      </c>
      <c r="B43" s="194" t="s">
        <v>259</v>
      </c>
      <c r="C43" s="191">
        <v>696</v>
      </c>
      <c r="D43" s="191">
        <v>1067</v>
      </c>
      <c r="E43" s="191">
        <f t="shared" si="1"/>
        <v>371</v>
      </c>
      <c r="F43" s="191">
        <f t="shared" si="2"/>
        <v>153.30459770114942</v>
      </c>
    </row>
    <row r="44" spans="1:7">
      <c r="A44" s="193" t="s">
        <v>246</v>
      </c>
      <c r="B44" s="194" t="s">
        <v>260</v>
      </c>
      <c r="C44" s="191">
        <v>3000</v>
      </c>
      <c r="D44" s="191">
        <v>3000</v>
      </c>
      <c r="E44" s="191">
        <f t="shared" si="1"/>
        <v>0</v>
      </c>
      <c r="F44" s="191">
        <f t="shared" si="2"/>
        <v>100</v>
      </c>
    </row>
    <row r="45" spans="1:7">
      <c r="A45" s="193" t="s">
        <v>248</v>
      </c>
      <c r="B45" s="194" t="s">
        <v>249</v>
      </c>
      <c r="C45" s="191">
        <v>46480</v>
      </c>
      <c r="D45" s="191">
        <v>42358</v>
      </c>
      <c r="E45" s="191">
        <f t="shared" si="1"/>
        <v>-4122</v>
      </c>
      <c r="F45" s="191">
        <f t="shared" si="2"/>
        <v>91.13166953528399</v>
      </c>
    </row>
    <row r="46" spans="1:7" ht="30">
      <c r="A46" s="193" t="s">
        <v>250</v>
      </c>
      <c r="B46" s="194" t="s">
        <v>251</v>
      </c>
      <c r="C46" s="191">
        <f>39857+88750</f>
        <v>128607</v>
      </c>
      <c r="D46" s="191">
        <f>50625+111743</f>
        <v>162368</v>
      </c>
      <c r="E46" s="191">
        <f t="shared" si="1"/>
        <v>33761</v>
      </c>
      <c r="F46" s="191">
        <f t="shared" si="2"/>
        <v>126.25129269790914</v>
      </c>
      <c r="G46" s="126"/>
    </row>
    <row r="47" spans="1:7">
      <c r="A47" s="193" t="s">
        <v>252</v>
      </c>
      <c r="B47" s="194" t="s">
        <v>253</v>
      </c>
      <c r="C47" s="191">
        <v>33608</v>
      </c>
      <c r="D47" s="191">
        <v>37290</v>
      </c>
      <c r="E47" s="191">
        <f t="shared" si="1"/>
        <v>3682</v>
      </c>
      <c r="F47" s="191">
        <f t="shared" si="2"/>
        <v>110.95572482742205</v>
      </c>
    </row>
    <row r="48" spans="1:7">
      <c r="A48" s="193" t="s">
        <v>254</v>
      </c>
      <c r="B48" s="194" t="s">
        <v>255</v>
      </c>
      <c r="C48" s="191">
        <f>333+50</f>
        <v>383</v>
      </c>
      <c r="D48" s="191">
        <v>2392</v>
      </c>
      <c r="E48" s="191">
        <f t="shared" si="1"/>
        <v>2009</v>
      </c>
      <c r="F48" s="191">
        <f t="shared" si="2"/>
        <v>624.5430809399478</v>
      </c>
    </row>
    <row r="49" spans="1:7" s="119" customFormat="1">
      <c r="A49" s="41">
        <v>3</v>
      </c>
      <c r="B49" s="56" t="s">
        <v>82</v>
      </c>
      <c r="C49" s="190">
        <v>0</v>
      </c>
      <c r="D49" s="190"/>
      <c r="E49" s="191">
        <f t="shared" si="1"/>
        <v>0</v>
      </c>
      <c r="F49" s="191"/>
    </row>
    <row r="50" spans="1:7" s="119" customFormat="1">
      <c r="A50" s="41">
        <v>4</v>
      </c>
      <c r="B50" s="56" t="s">
        <v>26</v>
      </c>
      <c r="C50" s="190">
        <v>11745</v>
      </c>
      <c r="D50" s="190">
        <v>15333</v>
      </c>
      <c r="E50" s="191">
        <f t="shared" si="1"/>
        <v>3588</v>
      </c>
      <c r="F50" s="191">
        <f t="shared" si="2"/>
        <v>130.54916985951468</v>
      </c>
    </row>
    <row r="51" spans="1:7" s="119" customFormat="1">
      <c r="A51" s="41">
        <v>5</v>
      </c>
      <c r="B51" s="56" t="s">
        <v>261</v>
      </c>
      <c r="C51" s="190">
        <v>0</v>
      </c>
      <c r="D51" s="190"/>
      <c r="E51" s="191">
        <f t="shared" si="1"/>
        <v>0</v>
      </c>
      <c r="F51" s="191"/>
    </row>
    <row r="52" spans="1:7" s="119" customFormat="1">
      <c r="A52" s="41" t="s">
        <v>8</v>
      </c>
      <c r="B52" s="56" t="s">
        <v>148</v>
      </c>
      <c r="C52" s="190">
        <f>+SUM(C53:C55)</f>
        <v>151998</v>
      </c>
      <c r="D52" s="190">
        <f>D53+D54+D55</f>
        <v>133406</v>
      </c>
      <c r="E52" s="191">
        <f t="shared" si="1"/>
        <v>-18592</v>
      </c>
      <c r="F52" s="191">
        <f t="shared" si="2"/>
        <v>87.768260108685638</v>
      </c>
    </row>
    <row r="53" spans="1:7" ht="28.5">
      <c r="A53" s="41">
        <v>1</v>
      </c>
      <c r="B53" s="56" t="s">
        <v>151</v>
      </c>
      <c r="C53" s="191">
        <f>150021</f>
        <v>150021</v>
      </c>
      <c r="D53" s="191">
        <v>133406</v>
      </c>
      <c r="E53" s="191">
        <f t="shared" si="1"/>
        <v>-16615</v>
      </c>
      <c r="F53" s="191">
        <f t="shared" si="2"/>
        <v>88.924883849594394</v>
      </c>
    </row>
    <row r="54" spans="1:7" ht="28.5">
      <c r="A54" s="41">
        <v>2</v>
      </c>
      <c r="B54" s="56" t="s">
        <v>262</v>
      </c>
      <c r="C54" s="191">
        <v>1977</v>
      </c>
      <c r="D54" s="191"/>
      <c r="E54" s="191">
        <f t="shared" si="1"/>
        <v>-1977</v>
      </c>
      <c r="F54" s="191">
        <f t="shared" si="2"/>
        <v>0</v>
      </c>
    </row>
    <row r="55" spans="1:7" ht="28.5">
      <c r="A55" s="41">
        <v>3</v>
      </c>
      <c r="B55" s="56" t="s">
        <v>263</v>
      </c>
      <c r="C55" s="191">
        <v>0</v>
      </c>
      <c r="D55" s="191">
        <v>0</v>
      </c>
      <c r="E55" s="191">
        <f t="shared" si="1"/>
        <v>0</v>
      </c>
      <c r="F55" s="191"/>
    </row>
    <row r="56" spans="1:7" ht="42.75">
      <c r="A56" s="41" t="s">
        <v>3</v>
      </c>
      <c r="B56" s="56" t="s">
        <v>264</v>
      </c>
      <c r="C56" s="191">
        <v>0</v>
      </c>
      <c r="D56" s="191"/>
      <c r="E56" s="191">
        <f t="shared" si="1"/>
        <v>0</v>
      </c>
      <c r="F56" s="191"/>
    </row>
    <row r="57" spans="1:7" ht="28.5">
      <c r="A57" s="41" t="s">
        <v>32</v>
      </c>
      <c r="B57" s="56" t="s">
        <v>265</v>
      </c>
      <c r="C57" s="191">
        <v>0</v>
      </c>
      <c r="D57" s="191"/>
      <c r="E57" s="191">
        <f t="shared" si="1"/>
        <v>0</v>
      </c>
      <c r="F57" s="191"/>
      <c r="G57" s="125"/>
    </row>
  </sheetData>
  <mergeCells count="10">
    <mergeCell ref="A1:B1"/>
    <mergeCell ref="A3:F3"/>
    <mergeCell ref="A4:F4"/>
    <mergeCell ref="D5:F5"/>
    <mergeCell ref="C1:F1"/>
    <mergeCell ref="E6:F6"/>
    <mergeCell ref="D6:D7"/>
    <mergeCell ref="C6:C7"/>
    <mergeCell ref="B6:B7"/>
    <mergeCell ref="A6:A7"/>
  </mergeCells>
  <pageMargins left="0.2" right="3.937007874015748E-2" top="0.55118110236220474" bottom="0.55118110236220474" header="0.31496062992125984" footer="0.31496062992125984"/>
  <pageSetup paperSize="9" orientation="portrait"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ACFC-A6D4-40B6-AAE9-85C3E6E4948C}">
  <sheetPr>
    <tabColor rgb="FF00B050"/>
  </sheetPr>
  <dimension ref="A1:M336"/>
  <sheetViews>
    <sheetView tabSelected="1" zoomScaleNormal="100" workbookViewId="0">
      <selection activeCell="I6" sqref="I6"/>
    </sheetView>
  </sheetViews>
  <sheetFormatPr defaultColWidth="8.7109375" defaultRowHeight="15"/>
  <cols>
    <col min="1" max="1" width="5.7109375" style="122" customWidth="1"/>
    <col min="2" max="2" width="49.42578125" style="122" customWidth="1"/>
    <col min="3" max="3" width="13.5703125" style="122" customWidth="1"/>
    <col min="4" max="4" width="13.28515625" style="122" customWidth="1"/>
    <col min="5" max="5" width="12.7109375" style="122" customWidth="1"/>
    <col min="6" max="6" width="11" style="122" customWidth="1"/>
    <col min="7" max="7" width="21.28515625" style="245" customWidth="1"/>
    <col min="8" max="8" width="13.42578125" style="245" customWidth="1"/>
    <col min="9" max="10" width="16.7109375" style="120" customWidth="1"/>
    <col min="11" max="11" width="9" style="120" bestFit="1" customWidth="1"/>
    <col min="12" max="12" width="8.85546875" style="120" bestFit="1" customWidth="1"/>
    <col min="13" max="13" width="9" style="120" bestFit="1" customWidth="1"/>
    <col min="14" max="16384" width="8.7109375" style="120"/>
  </cols>
  <sheetData>
    <row r="1" spans="1:10" ht="21.75" customHeight="1">
      <c r="A1" s="216"/>
      <c r="B1" s="216"/>
      <c r="C1" s="216"/>
      <c r="D1" s="216"/>
      <c r="E1" s="216"/>
      <c r="F1" s="217"/>
      <c r="G1" s="217" t="s">
        <v>726</v>
      </c>
      <c r="H1" s="217"/>
    </row>
    <row r="2" spans="1:10" ht="24.75" customHeight="1">
      <c r="A2" s="369" t="s">
        <v>337</v>
      </c>
      <c r="B2" s="369"/>
      <c r="C2" s="369"/>
      <c r="D2" s="369"/>
      <c r="E2" s="369"/>
      <c r="F2" s="369"/>
      <c r="G2" s="369"/>
      <c r="H2" s="216"/>
    </row>
    <row r="3" spans="1:10" ht="19.5" customHeight="1">
      <c r="A3" s="370" t="str">
        <f>'Biểu 1-12'!A3:G3</f>
        <v>(Kèm theo Báo cáo số:           /BC-UBND, ngày          tháng  12  năm 2024 của UBND huyện Mường Tè)</v>
      </c>
      <c r="B3" s="370"/>
      <c r="C3" s="370"/>
      <c r="D3" s="370"/>
      <c r="E3" s="370"/>
      <c r="F3" s="370"/>
      <c r="G3" s="370"/>
      <c r="H3" s="218"/>
    </row>
    <row r="4" spans="1:10" ht="24.95" customHeight="1">
      <c r="A4" s="219"/>
      <c r="B4" s="219"/>
      <c r="C4" s="219"/>
      <c r="D4" s="220"/>
      <c r="E4" s="220"/>
      <c r="F4" s="371" t="s">
        <v>108</v>
      </c>
      <c r="G4" s="371"/>
      <c r="H4" s="221"/>
    </row>
    <row r="5" spans="1:10" ht="23.25" customHeight="1">
      <c r="A5" s="336" t="s">
        <v>10</v>
      </c>
      <c r="B5" s="336" t="s">
        <v>0</v>
      </c>
      <c r="C5" s="372" t="s">
        <v>338</v>
      </c>
      <c r="D5" s="374" t="s">
        <v>309</v>
      </c>
      <c r="E5" s="375"/>
      <c r="F5" s="376" t="s">
        <v>339</v>
      </c>
      <c r="G5" s="336" t="s">
        <v>310</v>
      </c>
      <c r="H5" s="222"/>
    </row>
    <row r="6" spans="1:10" ht="43.5" customHeight="1">
      <c r="A6" s="336"/>
      <c r="B6" s="336"/>
      <c r="C6" s="373"/>
      <c r="D6" s="223" t="s">
        <v>340</v>
      </c>
      <c r="E6" s="224" t="s">
        <v>341</v>
      </c>
      <c r="F6" s="377"/>
      <c r="G6" s="336"/>
      <c r="H6" s="225"/>
    </row>
    <row r="7" spans="1:10" ht="15.75">
      <c r="A7" s="198">
        <v>1</v>
      </c>
      <c r="B7" s="198">
        <v>2</v>
      </c>
      <c r="C7" s="198"/>
      <c r="D7" s="226">
        <v>3</v>
      </c>
      <c r="E7" s="226">
        <v>3</v>
      </c>
      <c r="F7" s="226">
        <v>3</v>
      </c>
      <c r="G7" s="198">
        <v>4</v>
      </c>
      <c r="H7" s="217"/>
    </row>
    <row r="8" spans="1:10" s="231" customFormat="1" ht="27" customHeight="1">
      <c r="A8" s="198"/>
      <c r="B8" s="198" t="s">
        <v>342</v>
      </c>
      <c r="C8" s="227">
        <f>D8+E8</f>
        <v>918275.00023999996</v>
      </c>
      <c r="D8" s="227">
        <f>SUM(D9,D309)</f>
        <v>769626.04700000002</v>
      </c>
      <c r="E8" s="227">
        <f>SUM(E9,E309)</f>
        <v>148648.95324</v>
      </c>
      <c r="F8" s="227">
        <f>SUM(F9,F309)</f>
        <v>7563.9999999999991</v>
      </c>
      <c r="G8" s="228"/>
      <c r="H8" s="225"/>
      <c r="I8" s="229">
        <f>C63+C105+C116+C122+C125+C140+C145+C156+C159+C160+C176+C177+C183+C190+C205+C208+C211+C244+C301+C307+H317</f>
        <v>27271.938000000002</v>
      </c>
      <c r="J8" s="230">
        <f>C63+C105+C116+C122+C125+C140+C145+C156+C159+C160+C176+C177+C183+C190+C205+C208+C211+C244+C301+C307+H317</f>
        <v>27271.938000000002</v>
      </c>
    </row>
    <row r="9" spans="1:10" s="231" customFormat="1" ht="27" customHeight="1">
      <c r="A9" s="198" t="s">
        <v>2</v>
      </c>
      <c r="B9" s="202" t="s">
        <v>12</v>
      </c>
      <c r="C9" s="227">
        <f t="shared" ref="C9:C72" si="0">D9+E9</f>
        <v>784869.00023999996</v>
      </c>
      <c r="D9" s="227">
        <f>SUM(D10,D15,D306)</f>
        <v>656704.04700000002</v>
      </c>
      <c r="E9" s="227">
        <f>SUM(E10,E15,E306)</f>
        <v>128164.95324</v>
      </c>
      <c r="F9" s="227">
        <f>SUM(F10,F15,F306)</f>
        <v>7563.9999999999991</v>
      </c>
      <c r="G9" s="228"/>
      <c r="H9" s="225"/>
      <c r="I9" s="229">
        <f>C8-I8</f>
        <v>891003.06224</v>
      </c>
      <c r="J9" s="230">
        <f>E8-'[2]B2 Thu xa'!$C$7</f>
        <v>313.0000000000291</v>
      </c>
    </row>
    <row r="10" spans="1:10" s="231" customFormat="1" ht="27" customHeight="1">
      <c r="A10" s="198" t="s">
        <v>4</v>
      </c>
      <c r="B10" s="202" t="s">
        <v>343</v>
      </c>
      <c r="C10" s="227">
        <f t="shared" si="0"/>
        <v>40420</v>
      </c>
      <c r="D10" s="227">
        <f>+D11+D13+D14</f>
        <v>37872</v>
      </c>
      <c r="E10" s="227">
        <f>+E11+E13+E14</f>
        <v>2548</v>
      </c>
      <c r="F10" s="227">
        <f>+F11+F13+F14</f>
        <v>0</v>
      </c>
      <c r="G10" s="232" t="s">
        <v>344</v>
      </c>
      <c r="H10" s="222"/>
      <c r="I10" s="230">
        <f>I9-'[3]ĐỐi chiếu'!C106</f>
        <v>0</v>
      </c>
    </row>
    <row r="11" spans="1:10" s="119" customFormat="1" ht="27" customHeight="1">
      <c r="A11" s="198">
        <v>1</v>
      </c>
      <c r="B11" s="202" t="s">
        <v>345</v>
      </c>
      <c r="C11" s="227">
        <f t="shared" si="0"/>
        <v>27335</v>
      </c>
      <c r="D11" s="227">
        <f>D12</f>
        <v>27335</v>
      </c>
      <c r="E11" s="227">
        <f>E12</f>
        <v>0</v>
      </c>
      <c r="F11" s="227">
        <f>F12</f>
        <v>0</v>
      </c>
      <c r="G11" s="228"/>
      <c r="H11" s="222"/>
      <c r="I11" s="229">
        <f>I10-J9</f>
        <v>-313.0000000000291</v>
      </c>
    </row>
    <row r="12" spans="1:10" s="236" customFormat="1" ht="27" customHeight="1">
      <c r="A12" s="233" t="s">
        <v>222</v>
      </c>
      <c r="B12" s="234" t="s">
        <v>346</v>
      </c>
      <c r="C12" s="235">
        <f t="shared" si="0"/>
        <v>27335</v>
      </c>
      <c r="D12" s="235">
        <f>'[3]B3.3 KT-HT'!E22+'[3]B3.17 BQLDA'!E12</f>
        <v>27335</v>
      </c>
      <c r="E12" s="235"/>
      <c r="F12" s="235"/>
      <c r="G12" s="232"/>
      <c r="H12" s="222" t="s">
        <v>347</v>
      </c>
      <c r="I12" s="229">
        <v>7564</v>
      </c>
      <c r="J12" s="229">
        <f>I12-F8</f>
        <v>0</v>
      </c>
    </row>
    <row r="13" spans="1:10" s="119" customFormat="1" ht="94.5" customHeight="1">
      <c r="A13" s="198">
        <v>2</v>
      </c>
      <c r="B13" s="202" t="s">
        <v>348</v>
      </c>
      <c r="C13" s="227">
        <f t="shared" si="0"/>
        <v>12520</v>
      </c>
      <c r="D13" s="227">
        <f>'[3]B3.17 BQLDA'!E14+'[3]B3.2 TN'!E12</f>
        <v>10537</v>
      </c>
      <c r="E13" s="227">
        <f>'[1]B3.36 Can Ho'!$E$70+'[1]B3.39 Muong te'!$E$66</f>
        <v>1983</v>
      </c>
      <c r="F13" s="227"/>
      <c r="G13" s="228"/>
      <c r="H13" s="222"/>
    </row>
    <row r="14" spans="1:10" s="119" customFormat="1" ht="22.15" customHeight="1">
      <c r="A14" s="198">
        <v>3</v>
      </c>
      <c r="B14" s="202" t="s">
        <v>349</v>
      </c>
      <c r="C14" s="227">
        <f t="shared" si="0"/>
        <v>565</v>
      </c>
      <c r="D14" s="227"/>
      <c r="E14" s="227">
        <v>565</v>
      </c>
      <c r="F14" s="227"/>
      <c r="G14" s="228"/>
      <c r="H14" s="222"/>
    </row>
    <row r="15" spans="1:10" s="231" customFormat="1" ht="24.75" customHeight="1">
      <c r="A15" s="198" t="s">
        <v>8</v>
      </c>
      <c r="B15" s="202" t="s">
        <v>350</v>
      </c>
      <c r="C15" s="227">
        <f t="shared" si="0"/>
        <v>729116.00023999996</v>
      </c>
      <c r="D15" s="227">
        <f>D16+D88+D89+D161+D178+D184+D191+D212+D238+D252+D255+D301</f>
        <v>604199.04700000002</v>
      </c>
      <c r="E15" s="227">
        <f>E16+E88+E89+E161+E178+E184+E191+E212+E238+E252+E255+E301</f>
        <v>124916.95324</v>
      </c>
      <c r="F15" s="227">
        <f>F16+F88+F89+F161+F178+F184+F191+F212+F238+F252+F255+F301</f>
        <v>7563.9999999999991</v>
      </c>
      <c r="G15" s="228"/>
      <c r="H15" s="227"/>
    </row>
    <row r="16" spans="1:10" s="231" customFormat="1" ht="21.95" customHeight="1">
      <c r="A16" s="198">
        <v>1</v>
      </c>
      <c r="B16" s="202" t="s">
        <v>351</v>
      </c>
      <c r="C16" s="227">
        <f t="shared" si="0"/>
        <v>42358</v>
      </c>
      <c r="D16" s="227">
        <f>D17+D64+D67+D83</f>
        <v>40947</v>
      </c>
      <c r="E16" s="227">
        <f>E17+E64+E67+E83</f>
        <v>1411</v>
      </c>
      <c r="F16" s="227">
        <f>F17+F64+F67+F83</f>
        <v>72.099999999999994</v>
      </c>
      <c r="G16" s="228"/>
      <c r="H16" s="222"/>
    </row>
    <row r="17" spans="1:10" s="241" customFormat="1" ht="32.25" customHeight="1">
      <c r="A17" s="237" t="s">
        <v>227</v>
      </c>
      <c r="B17" s="238" t="s">
        <v>352</v>
      </c>
      <c r="C17" s="239">
        <f t="shared" si="0"/>
        <v>25440</v>
      </c>
      <c r="D17" s="239">
        <f>+D18+D21+D23+D26</f>
        <v>24429</v>
      </c>
      <c r="E17" s="239">
        <f>+E18+E21+E23+E26</f>
        <v>1011</v>
      </c>
      <c r="F17" s="239">
        <f>+F18+F21+F23+F26</f>
        <v>72.099999999999994</v>
      </c>
      <c r="G17" s="228"/>
      <c r="H17" s="240"/>
    </row>
    <row r="18" spans="1:10" s="236" customFormat="1" ht="21.95" customHeight="1">
      <c r="A18" s="193" t="s">
        <v>222</v>
      </c>
      <c r="B18" s="234" t="s">
        <v>353</v>
      </c>
      <c r="C18" s="235">
        <f t="shared" si="0"/>
        <v>500</v>
      </c>
      <c r="D18" s="235">
        <f>SUM(D19:D20)</f>
        <v>500</v>
      </c>
      <c r="E18" s="235">
        <f>SUM(E19:E20)</f>
        <v>0</v>
      </c>
      <c r="F18" s="235">
        <f>SUM(F19:F20)</f>
        <v>0</v>
      </c>
      <c r="G18" s="232"/>
      <c r="H18" s="242"/>
    </row>
    <row r="19" spans="1:10" ht="69" customHeight="1">
      <c r="A19" s="204" t="s">
        <v>16</v>
      </c>
      <c r="B19" s="205" t="s">
        <v>354</v>
      </c>
      <c r="C19" s="243">
        <f t="shared" si="0"/>
        <v>400</v>
      </c>
      <c r="D19" s="243">
        <f>'[3]B3.21 TTDVNN'!E32</f>
        <v>400</v>
      </c>
      <c r="E19" s="243"/>
      <c r="F19" s="243">
        <f>'[3]B3.21 TTDVNN'!H32</f>
        <v>0</v>
      </c>
      <c r="G19" s="378" t="s">
        <v>355</v>
      </c>
    </row>
    <row r="20" spans="1:10" ht="18" customHeight="1">
      <c r="A20" s="204" t="s">
        <v>16</v>
      </c>
      <c r="B20" s="205" t="s">
        <v>356</v>
      </c>
      <c r="C20" s="243">
        <f t="shared" si="0"/>
        <v>100</v>
      </c>
      <c r="D20" s="243">
        <f>'[3]B3.21 TTDVNN'!E33</f>
        <v>100</v>
      </c>
      <c r="E20" s="243"/>
      <c r="F20" s="243">
        <f>'[3]B3.21 TTDVNN'!H33</f>
        <v>0</v>
      </c>
      <c r="G20" s="379"/>
    </row>
    <row r="21" spans="1:10" ht="23.1" customHeight="1">
      <c r="A21" s="233" t="s">
        <v>223</v>
      </c>
      <c r="B21" s="234" t="s">
        <v>357</v>
      </c>
      <c r="C21" s="235">
        <f t="shared" si="0"/>
        <v>5000</v>
      </c>
      <c r="D21" s="235">
        <f>+SUM(D22:D22)</f>
        <v>5000</v>
      </c>
      <c r="E21" s="235">
        <f>+SUM(E22:E22)</f>
        <v>0</v>
      </c>
      <c r="F21" s="235">
        <f>+SUM(F22:F22)</f>
        <v>0</v>
      </c>
      <c r="G21" s="228"/>
      <c r="H21" s="222"/>
    </row>
    <row r="22" spans="1:10" ht="29.25" customHeight="1">
      <c r="A22" s="204" t="s">
        <v>16</v>
      </c>
      <c r="B22" s="205" t="s">
        <v>358</v>
      </c>
      <c r="C22" s="243">
        <f t="shared" si="0"/>
        <v>5000</v>
      </c>
      <c r="D22" s="243">
        <f>'[3]B3.3 KT-HT'!E25</f>
        <v>5000</v>
      </c>
      <c r="E22" s="243"/>
      <c r="F22" s="243"/>
      <c r="G22" s="247" t="s">
        <v>359</v>
      </c>
      <c r="H22" s="248"/>
    </row>
    <row r="23" spans="1:10" s="236" customFormat="1" ht="29.1" customHeight="1">
      <c r="A23" s="233" t="s">
        <v>360</v>
      </c>
      <c r="B23" s="234" t="s">
        <v>361</v>
      </c>
      <c r="C23" s="235">
        <f t="shared" si="0"/>
        <v>4500</v>
      </c>
      <c r="D23" s="235">
        <f>+SUM(D24:D25)</f>
        <v>4500</v>
      </c>
      <c r="E23" s="235">
        <f>+SUM(E24:E25)</f>
        <v>0</v>
      </c>
      <c r="F23" s="235">
        <f>+SUM(F24:F25)</f>
        <v>0</v>
      </c>
      <c r="G23" s="232"/>
      <c r="H23" s="242"/>
    </row>
    <row r="24" spans="1:10" ht="24" customHeight="1">
      <c r="A24" s="204" t="s">
        <v>16</v>
      </c>
      <c r="B24" s="205" t="s">
        <v>362</v>
      </c>
      <c r="C24" s="243">
        <f t="shared" si="0"/>
        <v>807</v>
      </c>
      <c r="D24" s="243">
        <f>'[3]B3.1 NN'!E20</f>
        <v>807</v>
      </c>
      <c r="E24" s="243"/>
      <c r="F24" s="243"/>
      <c r="G24" s="378" t="s">
        <v>363</v>
      </c>
    </row>
    <row r="25" spans="1:10" ht="20.25" customHeight="1">
      <c r="A25" s="204" t="s">
        <v>16</v>
      </c>
      <c r="B25" s="249" t="s">
        <v>364</v>
      </c>
      <c r="C25" s="243">
        <f t="shared" si="0"/>
        <v>3693</v>
      </c>
      <c r="D25" s="243">
        <f>'[3]B3.1 NN'!E26</f>
        <v>3693</v>
      </c>
      <c r="E25" s="243"/>
      <c r="F25" s="243"/>
      <c r="G25" s="379"/>
      <c r="H25" s="250"/>
    </row>
    <row r="26" spans="1:10" s="236" customFormat="1" ht="27" customHeight="1">
      <c r="A26" s="233" t="s">
        <v>365</v>
      </c>
      <c r="B26" s="234" t="s">
        <v>366</v>
      </c>
      <c r="C26" s="235">
        <f t="shared" si="0"/>
        <v>15440</v>
      </c>
      <c r="D26" s="235">
        <f>D28+SUM(D31:D35)+SUM(D58:D59)+D63</f>
        <v>14429</v>
      </c>
      <c r="E26" s="235">
        <f>E28+SUM(E31:E35)+SUM(E58:E59)+E63</f>
        <v>1011</v>
      </c>
      <c r="F26" s="235">
        <f>F28+SUM(F31:F35)+SUM(F58:F59)+F63</f>
        <v>72.099999999999994</v>
      </c>
      <c r="G26" s="232"/>
      <c r="H26" s="242"/>
    </row>
    <row r="27" spans="1:10" s="236" customFormat="1" ht="23.25" customHeight="1">
      <c r="A27" s="233"/>
      <c r="B27" s="251" t="s">
        <v>367</v>
      </c>
      <c r="C27" s="235"/>
      <c r="D27" s="235"/>
      <c r="E27" s="235"/>
      <c r="F27" s="235"/>
      <c r="G27" s="232"/>
      <c r="H27" s="242"/>
    </row>
    <row r="28" spans="1:10" ht="20.25" customHeight="1">
      <c r="A28" s="204" t="s">
        <v>16</v>
      </c>
      <c r="B28" s="205" t="s">
        <v>368</v>
      </c>
      <c r="C28" s="243">
        <f t="shared" si="0"/>
        <v>2000</v>
      </c>
      <c r="D28" s="243">
        <f>D29+D30</f>
        <v>2000</v>
      </c>
      <c r="E28" s="243">
        <f>E29+E30</f>
        <v>0</v>
      </c>
      <c r="F28" s="243">
        <f>F29+F30</f>
        <v>0</v>
      </c>
      <c r="G28" s="252"/>
      <c r="H28" s="253"/>
      <c r="I28" s="254"/>
      <c r="J28" s="254"/>
    </row>
    <row r="29" spans="1:10" ht="24">
      <c r="A29" s="204"/>
      <c r="B29" s="205" t="s">
        <v>369</v>
      </c>
      <c r="C29" s="243">
        <f t="shared" si="0"/>
        <v>1000</v>
      </c>
      <c r="D29" s="243">
        <f>'[3]B3.2 TN'!E33</f>
        <v>1000</v>
      </c>
      <c r="E29" s="243"/>
      <c r="F29" s="243">
        <f>'[3]B3.2 TN'!H33</f>
        <v>0</v>
      </c>
      <c r="G29" s="247" t="s">
        <v>370</v>
      </c>
      <c r="I29" s="254"/>
      <c r="J29" s="254"/>
    </row>
    <row r="30" spans="1:10" ht="31.5">
      <c r="A30" s="204"/>
      <c r="B30" s="205" t="s">
        <v>371</v>
      </c>
      <c r="C30" s="243">
        <f t="shared" si="0"/>
        <v>1000</v>
      </c>
      <c r="D30" s="243">
        <f>'[3]B3.17 BQLDA'!E16</f>
        <v>1000</v>
      </c>
      <c r="E30" s="243"/>
      <c r="F30" s="243"/>
      <c r="G30" s="247" t="s">
        <v>372</v>
      </c>
      <c r="I30" s="254"/>
      <c r="J30" s="254"/>
    </row>
    <row r="31" spans="1:10" ht="24" customHeight="1">
      <c r="A31" s="204" t="s">
        <v>16</v>
      </c>
      <c r="B31" s="205" t="s">
        <v>373</v>
      </c>
      <c r="C31" s="243">
        <f t="shared" si="0"/>
        <v>541</v>
      </c>
      <c r="D31" s="243"/>
      <c r="E31" s="243">
        <f>'[2]B3.33 T.Tran'!$E$60</f>
        <v>541</v>
      </c>
      <c r="F31" s="243"/>
      <c r="G31" s="368" t="s">
        <v>374</v>
      </c>
      <c r="I31" s="254"/>
      <c r="J31" s="254"/>
    </row>
    <row r="32" spans="1:10" ht="31.5" customHeight="1">
      <c r="A32" s="204" t="s">
        <v>16</v>
      </c>
      <c r="B32" s="255" t="s">
        <v>375</v>
      </c>
      <c r="C32" s="243">
        <f t="shared" si="0"/>
        <v>370</v>
      </c>
      <c r="D32" s="243"/>
      <c r="E32" s="243">
        <f>'[2]B3.33 T.Tran'!$E$61</f>
        <v>370</v>
      </c>
      <c r="F32" s="243"/>
      <c r="G32" s="368"/>
      <c r="H32" s="256"/>
    </row>
    <row r="33" spans="1:10" ht="36.75" customHeight="1">
      <c r="A33" s="204" t="s">
        <v>16</v>
      </c>
      <c r="B33" s="205" t="s">
        <v>376</v>
      </c>
      <c r="C33" s="243">
        <f t="shared" si="0"/>
        <v>3452.4</v>
      </c>
      <c r="D33" s="243">
        <f>'[3]B3.21 TTDVNN'!E18-'[3]B3.21 TTDVNN'!E32-'[3]B3.21 TTDVNN'!E33</f>
        <v>3452.4</v>
      </c>
      <c r="E33" s="243">
        <f>'[3]B3.21 TTDVNN'!G19</f>
        <v>0</v>
      </c>
      <c r="F33" s="243">
        <f>'[3]B3.21 TTDVNN'!H18</f>
        <v>43.3</v>
      </c>
      <c r="G33" s="232" t="s">
        <v>355</v>
      </c>
      <c r="I33" s="254"/>
      <c r="J33" s="254"/>
    </row>
    <row r="34" spans="1:10" ht="21.75" customHeight="1">
      <c r="A34" s="204" t="s">
        <v>16</v>
      </c>
      <c r="B34" s="205" t="s">
        <v>377</v>
      </c>
      <c r="C34" s="243">
        <f t="shared" si="0"/>
        <v>2042.4</v>
      </c>
      <c r="D34" s="243">
        <f>'[3]B3.16 QĐat'!E11</f>
        <v>2042.4</v>
      </c>
      <c r="E34" s="243"/>
      <c r="F34" s="243">
        <f>'[3]B3.16 QĐat'!H11</f>
        <v>28.799999999999997</v>
      </c>
      <c r="G34" s="232" t="s">
        <v>378</v>
      </c>
      <c r="I34" s="254"/>
      <c r="J34" s="254"/>
    </row>
    <row r="35" spans="1:10" ht="25.5" customHeight="1">
      <c r="A35" s="204" t="s">
        <v>16</v>
      </c>
      <c r="B35" s="205" t="s">
        <v>379</v>
      </c>
      <c r="C35" s="243">
        <f t="shared" si="0"/>
        <v>824</v>
      </c>
      <c r="D35" s="243">
        <f>+SUM(D36:D57)</f>
        <v>824</v>
      </c>
      <c r="E35" s="243">
        <f>+SUM(E36:E57)</f>
        <v>0</v>
      </c>
      <c r="F35" s="243">
        <f>+SUM(F39:F57)</f>
        <v>0</v>
      </c>
      <c r="G35" s="232"/>
      <c r="I35" s="254"/>
      <c r="J35" s="254"/>
    </row>
    <row r="36" spans="1:10" ht="26.45" customHeight="1">
      <c r="A36" s="204"/>
      <c r="B36" s="205" t="s">
        <v>380</v>
      </c>
      <c r="C36" s="243">
        <f t="shared" si="0"/>
        <v>130</v>
      </c>
      <c r="D36" s="243">
        <f>'[3]B3.5 VPUBND'!E20</f>
        <v>130</v>
      </c>
      <c r="E36" s="243"/>
      <c r="F36" s="243"/>
      <c r="G36" s="378" t="s">
        <v>381</v>
      </c>
      <c r="I36" s="254"/>
      <c r="J36" s="254"/>
    </row>
    <row r="37" spans="1:10" ht="30.75" customHeight="1">
      <c r="A37" s="204"/>
      <c r="B37" s="205" t="s">
        <v>382</v>
      </c>
      <c r="C37" s="243">
        <f>D37+E37</f>
        <v>50</v>
      </c>
      <c r="D37" s="243">
        <f>'[3]B3.5 VPUBND'!E21</f>
        <v>50</v>
      </c>
      <c r="E37" s="243"/>
      <c r="F37" s="243"/>
      <c r="G37" s="380"/>
    </row>
    <row r="38" spans="1:10" ht="43.5" customHeight="1">
      <c r="A38" s="204"/>
      <c r="B38" s="205" t="s">
        <v>383</v>
      </c>
      <c r="C38" s="243">
        <f>D38+E38</f>
        <v>150</v>
      </c>
      <c r="D38" s="243">
        <f>'[3]B3.5 VPUBND'!E22</f>
        <v>150</v>
      </c>
      <c r="E38" s="243"/>
      <c r="F38" s="243"/>
      <c r="G38" s="379"/>
    </row>
    <row r="39" spans="1:10" ht="26.45" customHeight="1">
      <c r="A39" s="204"/>
      <c r="B39" s="205" t="s">
        <v>384</v>
      </c>
      <c r="C39" s="243">
        <f t="shared" si="0"/>
        <v>90</v>
      </c>
      <c r="D39" s="243">
        <f>'[3]B3.1 NN'!E41</f>
        <v>90</v>
      </c>
      <c r="E39" s="243"/>
      <c r="F39" s="243"/>
      <c r="G39" s="368" t="s">
        <v>385</v>
      </c>
      <c r="I39" s="254"/>
      <c r="J39" s="254"/>
    </row>
    <row r="40" spans="1:10" ht="26.45" customHeight="1">
      <c r="A40" s="204"/>
      <c r="B40" s="205" t="s">
        <v>386</v>
      </c>
      <c r="C40" s="243">
        <f t="shared" si="0"/>
        <v>20</v>
      </c>
      <c r="D40" s="243">
        <f>'[3]B3.1 NN'!E43</f>
        <v>20</v>
      </c>
      <c r="E40" s="243"/>
      <c r="F40" s="243"/>
      <c r="G40" s="368"/>
      <c r="I40" s="254"/>
      <c r="J40" s="254"/>
    </row>
    <row r="41" spans="1:10" ht="26.45" customHeight="1">
      <c r="A41" s="204"/>
      <c r="B41" s="205" t="s">
        <v>387</v>
      </c>
      <c r="C41" s="243">
        <f t="shared" si="0"/>
        <v>15</v>
      </c>
      <c r="D41" s="243">
        <f>'[3]B3.7 V.hoa'!E33</f>
        <v>15</v>
      </c>
      <c r="E41" s="243"/>
      <c r="F41" s="243"/>
      <c r="G41" s="368" t="s">
        <v>388</v>
      </c>
      <c r="I41" s="254"/>
      <c r="J41" s="254"/>
    </row>
    <row r="42" spans="1:10" ht="22.5" customHeight="1">
      <c r="A42" s="204"/>
      <c r="B42" s="205" t="s">
        <v>389</v>
      </c>
      <c r="C42" s="243">
        <f t="shared" si="0"/>
        <v>10</v>
      </c>
      <c r="D42" s="243">
        <f>'[3]B3.7 V.hoa'!E34</f>
        <v>10</v>
      </c>
      <c r="E42" s="243"/>
      <c r="F42" s="243"/>
      <c r="G42" s="368"/>
      <c r="I42" s="254"/>
      <c r="J42" s="254"/>
    </row>
    <row r="43" spans="1:10" ht="30" customHeight="1">
      <c r="A43" s="204"/>
      <c r="B43" s="205" t="s">
        <v>390</v>
      </c>
      <c r="C43" s="243">
        <f t="shared" si="0"/>
        <v>10</v>
      </c>
      <c r="D43" s="243">
        <f>'[3]B3.7 V.hoa'!E35</f>
        <v>10</v>
      </c>
      <c r="E43" s="243"/>
      <c r="F43" s="243"/>
      <c r="G43" s="368"/>
      <c r="I43" s="254"/>
      <c r="J43" s="254"/>
    </row>
    <row r="44" spans="1:10" ht="21.6" customHeight="1">
      <c r="A44" s="204"/>
      <c r="B44" s="205" t="s">
        <v>391</v>
      </c>
      <c r="C44" s="243">
        <f t="shared" si="0"/>
        <v>10</v>
      </c>
      <c r="D44" s="243">
        <f>'[3]B3.9 LĐ'!G46</f>
        <v>10</v>
      </c>
      <c r="E44" s="243"/>
      <c r="F44" s="243"/>
      <c r="G44" s="368" t="s">
        <v>392</v>
      </c>
      <c r="J44" s="126"/>
    </row>
    <row r="45" spans="1:10" ht="27.75" customHeight="1">
      <c r="A45" s="204"/>
      <c r="B45" s="205" t="s">
        <v>393</v>
      </c>
      <c r="C45" s="243">
        <f t="shared" si="0"/>
        <v>10</v>
      </c>
      <c r="D45" s="243">
        <f>'[3]B3.9 LĐ'!G48</f>
        <v>10</v>
      </c>
      <c r="E45" s="243"/>
      <c r="F45" s="243"/>
      <c r="G45" s="368"/>
    </row>
    <row r="46" spans="1:10" ht="22.5" customHeight="1">
      <c r="A46" s="204"/>
      <c r="B46" s="205" t="s">
        <v>394</v>
      </c>
      <c r="C46" s="243">
        <f t="shared" si="0"/>
        <v>5</v>
      </c>
      <c r="D46" s="243">
        <f>'[3]B3.9 LĐ'!G49</f>
        <v>5</v>
      </c>
      <c r="E46" s="243"/>
      <c r="F46" s="243"/>
      <c r="G46" s="368"/>
    </row>
    <row r="47" spans="1:10" ht="22.5" customHeight="1">
      <c r="A47" s="204"/>
      <c r="B47" s="205" t="s">
        <v>395</v>
      </c>
      <c r="C47" s="243">
        <f t="shared" si="0"/>
        <v>5</v>
      </c>
      <c r="D47" s="243">
        <f>'[3]B3.9 LĐ'!G50</f>
        <v>5</v>
      </c>
      <c r="E47" s="243"/>
      <c r="F47" s="243"/>
      <c r="G47" s="368"/>
    </row>
    <row r="48" spans="1:10" ht="27.75" customHeight="1">
      <c r="A48" s="204"/>
      <c r="B48" s="205" t="s">
        <v>396</v>
      </c>
      <c r="C48" s="243">
        <f t="shared" si="0"/>
        <v>20</v>
      </c>
      <c r="D48" s="243">
        <f>'[3]B3.9 LĐ'!G47</f>
        <v>20</v>
      </c>
      <c r="E48" s="243"/>
      <c r="F48" s="243"/>
      <c r="G48" s="368"/>
    </row>
    <row r="49" spans="1:10" ht="21.6" customHeight="1">
      <c r="A49" s="204"/>
      <c r="B49" s="205" t="s">
        <v>397</v>
      </c>
      <c r="C49" s="243">
        <f t="shared" si="0"/>
        <v>15</v>
      </c>
      <c r="D49" s="243">
        <f>'[3]B3.3 KT-HT'!E29</f>
        <v>15</v>
      </c>
      <c r="E49" s="243"/>
      <c r="F49" s="243"/>
      <c r="G49" s="368" t="s">
        <v>359</v>
      </c>
    </row>
    <row r="50" spans="1:10" ht="21.6" customHeight="1">
      <c r="A50" s="204"/>
      <c r="B50" s="205" t="s">
        <v>398</v>
      </c>
      <c r="C50" s="243">
        <f t="shared" si="0"/>
        <v>15</v>
      </c>
      <c r="D50" s="243">
        <f>'[3]B3.3 KT-HT'!E30</f>
        <v>15</v>
      </c>
      <c r="E50" s="243"/>
      <c r="F50" s="243"/>
      <c r="G50" s="368"/>
    </row>
    <row r="51" spans="1:10" ht="21.6" customHeight="1">
      <c r="A51" s="204"/>
      <c r="B51" s="205" t="s">
        <v>399</v>
      </c>
      <c r="C51" s="243">
        <f t="shared" si="0"/>
        <v>20</v>
      </c>
      <c r="D51" s="243">
        <f>'[3]B3.3 KT-HT'!E31</f>
        <v>20</v>
      </c>
      <c r="E51" s="243"/>
      <c r="F51" s="243"/>
      <c r="G51" s="368"/>
    </row>
    <row r="52" spans="1:10" ht="30" customHeight="1">
      <c r="A52" s="204"/>
      <c r="B52" s="205" t="s">
        <v>400</v>
      </c>
      <c r="C52" s="243">
        <f t="shared" si="0"/>
        <v>10</v>
      </c>
      <c r="D52" s="243">
        <f>'[3]B3.3 KT-HT'!E32</f>
        <v>10</v>
      </c>
      <c r="E52" s="243"/>
      <c r="F52" s="243"/>
      <c r="G52" s="368"/>
    </row>
    <row r="53" spans="1:10" ht="31.5">
      <c r="A53" s="204"/>
      <c r="B53" s="205" t="s">
        <v>401</v>
      </c>
      <c r="C53" s="243">
        <f t="shared" si="0"/>
        <v>15</v>
      </c>
      <c r="D53" s="243">
        <f>'[3]B3.3 KT-HT'!E33</f>
        <v>15</v>
      </c>
      <c r="E53" s="243"/>
      <c r="F53" s="243"/>
      <c r="G53" s="368"/>
    </row>
    <row r="54" spans="1:10" ht="24">
      <c r="A54" s="204"/>
      <c r="B54" s="205" t="s">
        <v>402</v>
      </c>
      <c r="C54" s="243">
        <f t="shared" si="0"/>
        <v>169</v>
      </c>
      <c r="D54" s="243">
        <f>'[3]B3.23 VPHU'!E55</f>
        <v>169</v>
      </c>
      <c r="E54" s="243"/>
      <c r="F54" s="243"/>
      <c r="G54" s="232" t="s">
        <v>403</v>
      </c>
    </row>
    <row r="55" spans="1:10" ht="25.5" customHeight="1">
      <c r="A55" s="204"/>
      <c r="B55" s="205" t="s">
        <v>404</v>
      </c>
      <c r="C55" s="243">
        <f t="shared" si="0"/>
        <v>20</v>
      </c>
      <c r="D55" s="243">
        <f>'[3]B3.24 MTTQ'!E39</f>
        <v>20</v>
      </c>
      <c r="E55" s="243"/>
      <c r="F55" s="243"/>
      <c r="G55" s="232" t="s">
        <v>405</v>
      </c>
    </row>
    <row r="56" spans="1:10" ht="21.75" customHeight="1">
      <c r="A56" s="204"/>
      <c r="B56" s="205" t="s">
        <v>406</v>
      </c>
      <c r="C56" s="243">
        <f t="shared" si="0"/>
        <v>15</v>
      </c>
      <c r="D56" s="243">
        <f>'[3]B3.26 HND'!E33</f>
        <v>15</v>
      </c>
      <c r="E56" s="243"/>
      <c r="F56" s="243"/>
      <c r="G56" s="368" t="s">
        <v>407</v>
      </c>
    </row>
    <row r="57" spans="1:10" ht="30.75" customHeight="1">
      <c r="A57" s="204"/>
      <c r="B57" s="205" t="s">
        <v>408</v>
      </c>
      <c r="C57" s="243">
        <f t="shared" si="0"/>
        <v>20</v>
      </c>
      <c r="D57" s="243">
        <f>'[3]B3.26 HND'!E34</f>
        <v>20</v>
      </c>
      <c r="E57" s="243"/>
      <c r="F57" s="243"/>
      <c r="G57" s="368"/>
    </row>
    <row r="58" spans="1:10" ht="70.5" customHeight="1">
      <c r="A58" s="204" t="s">
        <v>16</v>
      </c>
      <c r="B58" s="205" t="s">
        <v>409</v>
      </c>
      <c r="C58" s="243">
        <f>D58+E58</f>
        <v>1630</v>
      </c>
      <c r="D58" s="243">
        <f>'[3]B3.29 NHCS'!C8</f>
        <v>1630</v>
      </c>
      <c r="E58" s="243"/>
      <c r="F58" s="243"/>
      <c r="G58" s="232" t="s">
        <v>410</v>
      </c>
    </row>
    <row r="59" spans="1:10" ht="26.25" customHeight="1">
      <c r="A59" s="204" t="s">
        <v>16</v>
      </c>
      <c r="B59" s="205" t="s">
        <v>411</v>
      </c>
      <c r="C59" s="243">
        <f t="shared" si="0"/>
        <v>770</v>
      </c>
      <c r="D59" s="243">
        <f>SUM(D60:D62)</f>
        <v>670</v>
      </c>
      <c r="E59" s="243">
        <f>SUM(E60:E62)</f>
        <v>100</v>
      </c>
      <c r="F59" s="243">
        <f>SUM(F60:F62)</f>
        <v>0</v>
      </c>
      <c r="G59" s="232"/>
    </row>
    <row r="60" spans="1:10" ht="48.75" customHeight="1">
      <c r="A60" s="204" t="s">
        <v>412</v>
      </c>
      <c r="B60" s="205" t="s">
        <v>413</v>
      </c>
      <c r="C60" s="243">
        <f t="shared" si="0"/>
        <v>250</v>
      </c>
      <c r="D60" s="243">
        <f>'[3]B3.2 TN'!E32</f>
        <v>150</v>
      </c>
      <c r="E60" s="243">
        <f>'[2]B3.37 Mu ca'!$E$68+'[2]B3.40 Nam khao'!$E$64+'[2]B3.39 Muong te'!$E$60+'[2]B3.44 Ta tong'!$E$65+'[2]B3.46 vang san'!$E$60</f>
        <v>100</v>
      </c>
      <c r="F60" s="243"/>
      <c r="G60" s="232" t="s">
        <v>414</v>
      </c>
    </row>
    <row r="61" spans="1:10" ht="33.75" customHeight="1">
      <c r="A61" s="204"/>
      <c r="B61" s="205" t="s">
        <v>415</v>
      </c>
      <c r="C61" s="243">
        <f>D61+E61</f>
        <v>120</v>
      </c>
      <c r="D61" s="243">
        <f>'[3]B3.3 KT-HT'!E24</f>
        <v>120</v>
      </c>
      <c r="E61" s="243"/>
      <c r="F61" s="243"/>
      <c r="G61" s="378" t="s">
        <v>416</v>
      </c>
      <c r="I61" s="254"/>
      <c r="J61" s="254"/>
    </row>
    <row r="62" spans="1:10" ht="31.5">
      <c r="A62" s="204"/>
      <c r="B62" s="205" t="s">
        <v>417</v>
      </c>
      <c r="C62" s="243">
        <f>D62+E62</f>
        <v>400</v>
      </c>
      <c r="D62" s="243">
        <f>'[3]B3.3 KT-HT'!E26</f>
        <v>400</v>
      </c>
      <c r="E62" s="243"/>
      <c r="F62" s="243"/>
      <c r="G62" s="380"/>
      <c r="I62" s="254"/>
      <c r="J62" s="254"/>
    </row>
    <row r="63" spans="1:10" ht="22.5" customHeight="1">
      <c r="A63" s="204" t="s">
        <v>16</v>
      </c>
      <c r="B63" s="255" t="s">
        <v>418</v>
      </c>
      <c r="C63" s="243">
        <f t="shared" si="0"/>
        <v>3810.2</v>
      </c>
      <c r="D63" s="243">
        <v>3810.2</v>
      </c>
      <c r="E63" s="243"/>
      <c r="F63" s="243"/>
      <c r="G63" s="228" t="s">
        <v>419</v>
      </c>
      <c r="H63" s="256">
        <f>25440-C18-C21-C23-C28-C31-C32-C33-C34-C35-C58-C59</f>
        <v>3810.2000000000007</v>
      </c>
    </row>
    <row r="64" spans="1:10" s="236" customFormat="1" ht="30.6" customHeight="1">
      <c r="A64" s="237" t="s">
        <v>229</v>
      </c>
      <c r="B64" s="238" t="s">
        <v>420</v>
      </c>
      <c r="C64" s="239">
        <f t="shared" si="0"/>
        <v>1116</v>
      </c>
      <c r="D64" s="239">
        <f>D65+D66</f>
        <v>1116</v>
      </c>
      <c r="E64" s="239">
        <f t="shared" ref="E64:F64" si="1">E65+E66</f>
        <v>0</v>
      </c>
      <c r="F64" s="239">
        <f t="shared" si="1"/>
        <v>0</v>
      </c>
      <c r="G64" s="228"/>
      <c r="H64" s="240"/>
    </row>
    <row r="65" spans="1:8" ht="35.25" customHeight="1">
      <c r="A65" s="204" t="s">
        <v>421</v>
      </c>
      <c r="B65" s="205" t="s">
        <v>422</v>
      </c>
      <c r="C65" s="243">
        <f t="shared" si="0"/>
        <v>0</v>
      </c>
      <c r="D65" s="243">
        <f>'[3]B3.14 BCHQS'!C22</f>
        <v>0</v>
      </c>
      <c r="E65" s="243">
        <f>'[3]B3.14 BCHQS'!E22</f>
        <v>0</v>
      </c>
      <c r="F65" s="243"/>
      <c r="G65" s="232" t="s">
        <v>423</v>
      </c>
    </row>
    <row r="66" spans="1:8" ht="30.95" customHeight="1">
      <c r="A66" s="204" t="s">
        <v>424</v>
      </c>
      <c r="B66" s="205" t="s">
        <v>425</v>
      </c>
      <c r="C66" s="243">
        <f t="shared" si="0"/>
        <v>1116</v>
      </c>
      <c r="D66" s="243">
        <f>'[3]B3.3 KT-HT'!E27</f>
        <v>1116</v>
      </c>
      <c r="E66" s="243"/>
      <c r="F66" s="243"/>
      <c r="G66" s="232" t="s">
        <v>416</v>
      </c>
      <c r="H66" s="222"/>
    </row>
    <row r="67" spans="1:8" s="236" customFormat="1" ht="30.6" customHeight="1">
      <c r="A67" s="237" t="s">
        <v>230</v>
      </c>
      <c r="B67" s="238" t="s">
        <v>426</v>
      </c>
      <c r="C67" s="239">
        <f t="shared" si="0"/>
        <v>8715</v>
      </c>
      <c r="D67" s="239">
        <f>D68+D72+D73+D74+D75</f>
        <v>8315</v>
      </c>
      <c r="E67" s="239">
        <f>E68+E72+E73+E74+E75</f>
        <v>400</v>
      </c>
      <c r="F67" s="239">
        <f>F68+F72+F73+F74+F75</f>
        <v>0</v>
      </c>
      <c r="G67" s="228"/>
      <c r="H67" s="240"/>
    </row>
    <row r="68" spans="1:8" ht="31.5">
      <c r="A68" s="204" t="s">
        <v>427</v>
      </c>
      <c r="B68" s="205" t="s">
        <v>428</v>
      </c>
      <c r="C68" s="243">
        <f t="shared" si="0"/>
        <v>0</v>
      </c>
      <c r="D68" s="243">
        <f>SUM(D69:D71)</f>
        <v>0</v>
      </c>
      <c r="E68" s="243">
        <f>SUM(E69:E71)</f>
        <v>0</v>
      </c>
      <c r="F68" s="243">
        <f>SUM(F69:F71)</f>
        <v>0</v>
      </c>
      <c r="G68" s="228"/>
      <c r="H68" s="222"/>
    </row>
    <row r="69" spans="1:8" s="236" customFormat="1" ht="23.25" customHeight="1">
      <c r="A69" s="233"/>
      <c r="B69" s="234" t="s">
        <v>429</v>
      </c>
      <c r="C69" s="235">
        <f t="shared" si="0"/>
        <v>0</v>
      </c>
      <c r="D69" s="235">
        <f>'[3]B3.1 NN'!E39</f>
        <v>0</v>
      </c>
      <c r="E69" s="235"/>
      <c r="F69" s="235"/>
      <c r="G69" s="368" t="s">
        <v>385</v>
      </c>
      <c r="H69" s="242"/>
    </row>
    <row r="70" spans="1:8" s="236" customFormat="1" ht="30.75" customHeight="1">
      <c r="A70" s="233"/>
      <c r="B70" s="194" t="s">
        <v>430</v>
      </c>
      <c r="C70" s="310">
        <f t="shared" si="0"/>
        <v>0</v>
      </c>
      <c r="D70" s="235">
        <f>SUM('[3]B3.1 NN'!E36:E38)</f>
        <v>0</v>
      </c>
      <c r="E70" s="235"/>
      <c r="F70" s="235"/>
      <c r="G70" s="368"/>
      <c r="H70" s="242"/>
    </row>
    <row r="71" spans="1:8" s="236" customFormat="1" ht="31.5" customHeight="1">
      <c r="A71" s="233"/>
      <c r="B71" s="234" t="s">
        <v>431</v>
      </c>
      <c r="C71" s="235">
        <f t="shared" si="0"/>
        <v>0</v>
      </c>
      <c r="D71" s="235">
        <v>0</v>
      </c>
      <c r="E71" s="235"/>
      <c r="F71" s="235"/>
      <c r="G71" s="228" t="s">
        <v>432</v>
      </c>
      <c r="H71" s="242"/>
    </row>
    <row r="72" spans="1:8" ht="45.75" customHeight="1">
      <c r="A72" s="204" t="s">
        <v>433</v>
      </c>
      <c r="B72" s="205" t="s">
        <v>434</v>
      </c>
      <c r="C72" s="243">
        <f t="shared" si="0"/>
        <v>2082</v>
      </c>
      <c r="D72" s="243">
        <v>2082</v>
      </c>
      <c r="E72" s="243"/>
      <c r="F72" s="243"/>
      <c r="G72" s="232" t="s">
        <v>435</v>
      </c>
    </row>
    <row r="73" spans="1:8" ht="31.9" customHeight="1">
      <c r="A73" s="204" t="s">
        <v>436</v>
      </c>
      <c r="B73" s="205" t="s">
        <v>437</v>
      </c>
      <c r="C73" s="243">
        <f t="shared" ref="C73:C175" si="2">D73+E73</f>
        <v>381</v>
      </c>
      <c r="D73" s="243">
        <f>'[3]B3.2 TN'!E34</f>
        <v>381</v>
      </c>
      <c r="E73" s="243"/>
      <c r="F73" s="243"/>
      <c r="G73" s="378" t="s">
        <v>438</v>
      </c>
    </row>
    <row r="74" spans="1:8" ht="52.5" customHeight="1">
      <c r="A74" s="204" t="s">
        <v>439</v>
      </c>
      <c r="B74" s="205" t="s">
        <v>440</v>
      </c>
      <c r="C74" s="243">
        <f t="shared" si="2"/>
        <v>1552</v>
      </c>
      <c r="D74" s="243">
        <f>'[3]B3.2 TN'!E35</f>
        <v>1552</v>
      </c>
      <c r="E74" s="243"/>
      <c r="F74" s="243"/>
      <c r="G74" s="379"/>
    </row>
    <row r="75" spans="1:8" ht="94.5">
      <c r="A75" s="204" t="s">
        <v>439</v>
      </c>
      <c r="B75" s="205" t="s">
        <v>441</v>
      </c>
      <c r="C75" s="243">
        <f t="shared" si="2"/>
        <v>4700</v>
      </c>
      <c r="D75" s="243">
        <f>SUM(D76:D82)</f>
        <v>4300</v>
      </c>
      <c r="E75" s="243">
        <f>SUM(E76:E82)</f>
        <v>400</v>
      </c>
      <c r="F75" s="243">
        <f>SUM(F76:F82)</f>
        <v>0</v>
      </c>
      <c r="G75" s="228"/>
      <c r="H75" s="256"/>
    </row>
    <row r="76" spans="1:8" ht="21.75" customHeight="1">
      <c r="A76" s="204"/>
      <c r="B76" s="257" t="s">
        <v>442</v>
      </c>
      <c r="C76" s="235">
        <f t="shared" si="2"/>
        <v>100</v>
      </c>
      <c r="D76" s="235"/>
      <c r="E76" s="235">
        <f>'[2]B3.33 T.Tran'!$E$76</f>
        <v>100</v>
      </c>
      <c r="F76" s="243"/>
      <c r="G76" s="232"/>
      <c r="H76" s="256"/>
    </row>
    <row r="77" spans="1:8" ht="21.75" customHeight="1">
      <c r="A77" s="204"/>
      <c r="B77" s="257" t="s">
        <v>443</v>
      </c>
      <c r="C77" s="235">
        <f t="shared" si="2"/>
        <v>100</v>
      </c>
      <c r="D77" s="235"/>
      <c r="E77" s="235">
        <f>'[2]B3.37 Mu ca'!$E$80</f>
        <v>100</v>
      </c>
      <c r="F77" s="243"/>
      <c r="G77" s="232"/>
      <c r="H77" s="256"/>
    </row>
    <row r="78" spans="1:8" ht="21.75" customHeight="1">
      <c r="A78" s="204"/>
      <c r="B78" s="257" t="s">
        <v>444</v>
      </c>
      <c r="C78" s="235">
        <f t="shared" si="2"/>
        <v>100</v>
      </c>
      <c r="D78" s="235"/>
      <c r="E78" s="235">
        <f>'[2]B3.36 Can Ho'!$E$82</f>
        <v>100</v>
      </c>
      <c r="F78" s="243"/>
      <c r="G78" s="232"/>
      <c r="H78" s="256"/>
    </row>
    <row r="79" spans="1:8" ht="21.75" customHeight="1">
      <c r="A79" s="204"/>
      <c r="B79" s="257" t="s">
        <v>445</v>
      </c>
      <c r="C79" s="235">
        <f t="shared" si="2"/>
        <v>100</v>
      </c>
      <c r="D79" s="235"/>
      <c r="E79" s="235">
        <f>'[2]B3.38 Ka lang'!$E$77</f>
        <v>100</v>
      </c>
      <c r="F79" s="243"/>
      <c r="G79" s="232"/>
      <c r="H79" s="256"/>
    </row>
    <row r="80" spans="1:8" ht="21.75" customHeight="1">
      <c r="A80" s="204"/>
      <c r="B80" s="234" t="s">
        <v>446</v>
      </c>
      <c r="C80" s="235">
        <f t="shared" si="2"/>
        <v>3300</v>
      </c>
      <c r="D80" s="235">
        <f>'[3]B3.17 BQLDA'!E17</f>
        <v>3300</v>
      </c>
      <c r="E80" s="235"/>
      <c r="F80" s="243"/>
      <c r="G80" s="247"/>
      <c r="H80" s="256"/>
    </row>
    <row r="81" spans="1:9" ht="21.75" customHeight="1">
      <c r="A81" s="204"/>
      <c r="B81" s="234" t="s">
        <v>447</v>
      </c>
      <c r="C81" s="235">
        <f t="shared" si="2"/>
        <v>800</v>
      </c>
      <c r="D81" s="235">
        <f>'[3]B3.3 KT-HT'!E34</f>
        <v>800</v>
      </c>
      <c r="E81" s="235"/>
      <c r="F81" s="243"/>
      <c r="G81" s="247"/>
      <c r="H81" s="256"/>
    </row>
    <row r="82" spans="1:9" ht="21.75" customHeight="1">
      <c r="A82" s="204"/>
      <c r="B82" s="234" t="s">
        <v>448</v>
      </c>
      <c r="C82" s="235">
        <f t="shared" si="2"/>
        <v>200</v>
      </c>
      <c r="D82" s="235">
        <f>'[3]B3.8 GD&amp;ĐT'!E37</f>
        <v>200</v>
      </c>
      <c r="E82" s="235"/>
      <c r="F82" s="243"/>
      <c r="G82" s="247"/>
      <c r="H82" s="256"/>
    </row>
    <row r="83" spans="1:9" s="236" customFormat="1" ht="33.75" customHeight="1">
      <c r="A83" s="258" t="s">
        <v>232</v>
      </c>
      <c r="B83" s="259" t="s">
        <v>449</v>
      </c>
      <c r="C83" s="239">
        <f t="shared" si="2"/>
        <v>7087</v>
      </c>
      <c r="D83" s="239">
        <f>D84+D87</f>
        <v>7087</v>
      </c>
      <c r="E83" s="239">
        <f t="shared" ref="E83:F83" si="3">E84+E87</f>
        <v>0</v>
      </c>
      <c r="F83" s="239">
        <f t="shared" si="3"/>
        <v>0</v>
      </c>
      <c r="G83" s="232"/>
      <c r="H83" s="242"/>
    </row>
    <row r="84" spans="1:9" ht="62.25" customHeight="1">
      <c r="A84" s="260" t="s">
        <v>450</v>
      </c>
      <c r="B84" s="205" t="s">
        <v>451</v>
      </c>
      <c r="C84" s="243">
        <f t="shared" si="2"/>
        <v>2360</v>
      </c>
      <c r="D84" s="243">
        <f>D85+D86</f>
        <v>2360</v>
      </c>
      <c r="E84" s="243">
        <f>E85+E86</f>
        <v>0</v>
      </c>
      <c r="F84" s="243"/>
      <c r="G84" s="232"/>
    </row>
    <row r="85" spans="1:9" s="236" customFormat="1" ht="49.5" customHeight="1">
      <c r="A85" s="261"/>
      <c r="B85" s="234" t="s">
        <v>452</v>
      </c>
      <c r="C85" s="235">
        <f t="shared" si="2"/>
        <v>1160</v>
      </c>
      <c r="D85" s="235">
        <f>'[3]B3.21 TTDVNN'!E39</f>
        <v>1160</v>
      </c>
      <c r="E85" s="235"/>
      <c r="F85" s="235"/>
      <c r="G85" s="232" t="s">
        <v>355</v>
      </c>
      <c r="H85" s="242"/>
    </row>
    <row r="86" spans="1:9" s="236" customFormat="1" ht="24">
      <c r="A86" s="261"/>
      <c r="B86" s="234" t="s">
        <v>453</v>
      </c>
      <c r="C86" s="235">
        <f t="shared" si="2"/>
        <v>1200</v>
      </c>
      <c r="D86" s="235">
        <f>'[3]B3.1 NN'!E18</f>
        <v>1200</v>
      </c>
      <c r="E86" s="235"/>
      <c r="F86" s="235"/>
      <c r="G86" s="232" t="s">
        <v>385</v>
      </c>
      <c r="H86" s="242"/>
    </row>
    <row r="87" spans="1:9" ht="47.25">
      <c r="A87" s="260" t="s">
        <v>454</v>
      </c>
      <c r="B87" s="249" t="s">
        <v>455</v>
      </c>
      <c r="C87" s="243">
        <f t="shared" si="2"/>
        <v>4727</v>
      </c>
      <c r="D87" s="243">
        <f>'[3]B3.22 Rung'!F11</f>
        <v>4727</v>
      </c>
      <c r="E87" s="243">
        <f>'[3]B3.22 Rung'!H11</f>
        <v>0</v>
      </c>
      <c r="F87" s="243"/>
      <c r="G87" s="247" t="s">
        <v>456</v>
      </c>
      <c r="H87" s="250"/>
    </row>
    <row r="88" spans="1:9" s="231" customFormat="1" ht="63">
      <c r="A88" s="198">
        <v>2</v>
      </c>
      <c r="B88" s="202" t="s">
        <v>457</v>
      </c>
      <c r="C88" s="227">
        <f t="shared" si="2"/>
        <v>3000</v>
      </c>
      <c r="D88" s="227">
        <v>3000</v>
      </c>
      <c r="E88" s="227"/>
      <c r="F88" s="227"/>
      <c r="G88" s="232" t="s">
        <v>370</v>
      </c>
      <c r="H88" s="222"/>
    </row>
    <row r="89" spans="1:9" ht="27.95" customHeight="1">
      <c r="A89" s="198">
        <v>3</v>
      </c>
      <c r="B89" s="262" t="s">
        <v>458</v>
      </c>
      <c r="C89" s="227">
        <f t="shared" si="2"/>
        <v>463757</v>
      </c>
      <c r="D89" s="227">
        <f>+D90+D147+D160</f>
        <v>463757</v>
      </c>
      <c r="E89" s="227">
        <f>+E90+E147+E160</f>
        <v>0</v>
      </c>
      <c r="F89" s="227">
        <f>+F90+F147+F160</f>
        <v>6061.0999999999995</v>
      </c>
      <c r="G89" s="232"/>
    </row>
    <row r="90" spans="1:9" s="236" customFormat="1" ht="23.25" customHeight="1">
      <c r="A90" s="237" t="s">
        <v>459</v>
      </c>
      <c r="B90" s="259" t="s">
        <v>460</v>
      </c>
      <c r="C90" s="239">
        <f t="shared" si="2"/>
        <v>455461</v>
      </c>
      <c r="D90" s="239">
        <v>455461</v>
      </c>
      <c r="E90" s="239"/>
      <c r="F90" s="239">
        <v>5391</v>
      </c>
      <c r="G90" s="232"/>
      <c r="H90" s="263">
        <f>D90-D103-D104-D105-D116-D122-D125-D140-D146-D127-D135-D145-400</f>
        <v>445439.7429999999</v>
      </c>
      <c r="I90" s="264"/>
    </row>
    <row r="91" spans="1:9" ht="23.45" customHeight="1">
      <c r="A91" s="260"/>
      <c r="B91" s="205" t="s">
        <v>367</v>
      </c>
      <c r="C91" s="243">
        <f t="shared" si="2"/>
        <v>0</v>
      </c>
      <c r="D91" s="243"/>
      <c r="E91" s="243"/>
      <c r="F91" s="243"/>
      <c r="G91" s="247"/>
      <c r="H91" s="250"/>
      <c r="I91" s="265">
        <f>H90-'[4]Tổng chi SNGD'!$E$16</f>
        <v>1.1999992420896888E-4</v>
      </c>
    </row>
    <row r="92" spans="1:9" ht="25.5" customHeight="1">
      <c r="A92" s="266" t="s">
        <v>461</v>
      </c>
      <c r="B92" s="249" t="s">
        <v>462</v>
      </c>
      <c r="C92" s="243">
        <f t="shared" si="2"/>
        <v>36106</v>
      </c>
      <c r="D92" s="243">
        <f>SUM(D93:D95)</f>
        <v>36106</v>
      </c>
      <c r="E92" s="243"/>
      <c r="F92" s="243"/>
      <c r="G92" s="247"/>
      <c r="H92" s="250">
        <v>30106</v>
      </c>
      <c r="I92" s="267">
        <f>D90-I96-C146</f>
        <v>453961</v>
      </c>
    </row>
    <row r="93" spans="1:9" ht="25.5" customHeight="1">
      <c r="A93" s="266"/>
      <c r="B93" s="249" t="s">
        <v>463</v>
      </c>
      <c r="C93" s="243">
        <f t="shared" si="2"/>
        <v>9392.9000000000015</v>
      </c>
      <c r="D93" s="243">
        <f>'[4]Tổng chi bâc TH'!$E$45</f>
        <v>9392.9000000000015</v>
      </c>
      <c r="E93" s="243"/>
      <c r="F93" s="243"/>
      <c r="G93" s="381" t="s">
        <v>464</v>
      </c>
      <c r="H93" s="250"/>
      <c r="I93" s="267"/>
    </row>
    <row r="94" spans="1:9" ht="25.5" customHeight="1">
      <c r="A94" s="266"/>
      <c r="B94" s="249" t="s">
        <v>465</v>
      </c>
      <c r="C94" s="243">
        <f t="shared" si="2"/>
        <v>8002.2300000000005</v>
      </c>
      <c r="D94" s="243">
        <f>'[4]Tổng chi bậc THCS'!$E$46</f>
        <v>8002.2300000000005</v>
      </c>
      <c r="E94" s="243"/>
      <c r="F94" s="243"/>
      <c r="G94" s="382"/>
      <c r="H94" s="250"/>
      <c r="I94" s="267"/>
    </row>
    <row r="95" spans="1:9" ht="25.5" customHeight="1">
      <c r="A95" s="266"/>
      <c r="B95" s="249" t="s">
        <v>466</v>
      </c>
      <c r="C95" s="243">
        <f t="shared" si="2"/>
        <v>18710.87</v>
      </c>
      <c r="D95" s="243">
        <f>'[4]Tổng chi liên cấp'!$E$47+'[4]Tổng chi liên cấp'!$E$97</f>
        <v>18710.87</v>
      </c>
      <c r="E95" s="243"/>
      <c r="F95" s="243"/>
      <c r="G95" s="383"/>
      <c r="H95" s="250"/>
      <c r="I95" s="267"/>
    </row>
    <row r="96" spans="1:9" ht="31.5">
      <c r="A96" s="266" t="s">
        <v>467</v>
      </c>
      <c r="B96" s="249" t="s">
        <v>468</v>
      </c>
      <c r="C96" s="243">
        <f t="shared" si="2"/>
        <v>3852</v>
      </c>
      <c r="D96" s="243">
        <f>D97</f>
        <v>3852</v>
      </c>
      <c r="E96" s="243"/>
      <c r="F96" s="243"/>
      <c r="G96" s="247"/>
      <c r="H96" s="250">
        <v>3852</v>
      </c>
      <c r="I96" s="267"/>
    </row>
    <row r="97" spans="1:9" ht="25.5" customHeight="1">
      <c r="A97" s="266"/>
      <c r="B97" s="249" t="s">
        <v>469</v>
      </c>
      <c r="C97" s="243">
        <f t="shared" si="2"/>
        <v>3852</v>
      </c>
      <c r="D97" s="243">
        <f>'[4]Tổng chi Mầm non'!$E$46</f>
        <v>3852</v>
      </c>
      <c r="E97" s="243"/>
      <c r="F97" s="243"/>
      <c r="G97" s="268" t="s">
        <v>464</v>
      </c>
      <c r="H97" s="250"/>
      <c r="I97" s="267"/>
    </row>
    <row r="98" spans="1:9" ht="27" customHeight="1">
      <c r="A98" s="266" t="s">
        <v>470</v>
      </c>
      <c r="B98" s="249" t="s">
        <v>471</v>
      </c>
      <c r="C98" s="243">
        <f t="shared" si="2"/>
        <v>15828</v>
      </c>
      <c r="D98" s="243">
        <f>SUM(D99:D105)</f>
        <v>15828</v>
      </c>
      <c r="E98" s="243">
        <f>SUM(E99:E105)</f>
        <v>0</v>
      </c>
      <c r="F98" s="243"/>
      <c r="G98" s="247"/>
      <c r="H98" s="250"/>
    </row>
    <row r="99" spans="1:9" ht="21.75" customHeight="1">
      <c r="A99" s="260"/>
      <c r="B99" s="249" t="s">
        <v>472</v>
      </c>
      <c r="C99" s="243">
        <f t="shared" si="2"/>
        <v>3791.3190000000004</v>
      </c>
      <c r="D99" s="243">
        <f>'[4]Tổng chi Mầm non'!$E$47</f>
        <v>3791.3190000000004</v>
      </c>
      <c r="E99" s="243"/>
      <c r="F99" s="243"/>
      <c r="G99" s="381" t="s">
        <v>464</v>
      </c>
      <c r="H99" s="250">
        <v>15265</v>
      </c>
    </row>
    <row r="100" spans="1:9" ht="25.5" customHeight="1">
      <c r="A100" s="266"/>
      <c r="B100" s="249" t="s">
        <v>463</v>
      </c>
      <c r="C100" s="243">
        <f t="shared" si="2"/>
        <v>2879.5499999999997</v>
      </c>
      <c r="D100" s="243">
        <f>'[4]Tổng chi bâc TH'!$E$47</f>
        <v>2879.5499999999997</v>
      </c>
      <c r="E100" s="243"/>
      <c r="F100" s="243"/>
      <c r="G100" s="382"/>
      <c r="H100" s="250"/>
      <c r="I100" s="267"/>
    </row>
    <row r="101" spans="1:9" ht="25.5" customHeight="1">
      <c r="A101" s="266"/>
      <c r="B101" s="249" t="s">
        <v>465</v>
      </c>
      <c r="C101" s="243">
        <f t="shared" si="2"/>
        <v>2137.12</v>
      </c>
      <c r="D101" s="243">
        <f>'[4]Tổng chi bậc THCS'!$E$48</f>
        <v>2137.12</v>
      </c>
      <c r="E101" s="243"/>
      <c r="F101" s="243"/>
      <c r="G101" s="382"/>
      <c r="H101" s="250"/>
      <c r="I101" s="267"/>
    </row>
    <row r="102" spans="1:9" ht="25.5" customHeight="1">
      <c r="A102" s="266"/>
      <c r="B102" s="249" t="s">
        <v>466</v>
      </c>
      <c r="C102" s="243">
        <f t="shared" si="2"/>
        <v>5755.74</v>
      </c>
      <c r="D102" s="243">
        <f>'[4]Tổng chi liên cấp'!$E$49+'[4]Tổng chi liên cấp'!$E$99</f>
        <v>5755.74</v>
      </c>
      <c r="E102" s="243"/>
      <c r="F102" s="243"/>
      <c r="G102" s="383"/>
      <c r="H102" s="250"/>
      <c r="I102" s="267"/>
    </row>
    <row r="103" spans="1:9" ht="43.5" customHeight="1">
      <c r="A103" s="260"/>
      <c r="B103" s="249" t="s">
        <v>473</v>
      </c>
      <c r="C103" s="243">
        <f t="shared" si="2"/>
        <v>456</v>
      </c>
      <c r="D103" s="243">
        <f>'[3]B3.9 LĐ'!E22</f>
        <v>456</v>
      </c>
      <c r="E103" s="243"/>
      <c r="F103" s="243"/>
      <c r="G103" s="247" t="s">
        <v>474</v>
      </c>
      <c r="H103" s="250"/>
    </row>
    <row r="104" spans="1:9" ht="32.25" customHeight="1">
      <c r="A104" s="260"/>
      <c r="B104" s="249" t="s">
        <v>475</v>
      </c>
      <c r="C104" s="243">
        <f t="shared" si="2"/>
        <v>107</v>
      </c>
      <c r="D104" s="243">
        <f>'[3]B3.18 TTGDNN'!E18</f>
        <v>107</v>
      </c>
      <c r="E104" s="243"/>
      <c r="F104" s="243"/>
      <c r="G104" s="247" t="s">
        <v>476</v>
      </c>
      <c r="H104" s="250"/>
    </row>
    <row r="105" spans="1:9" ht="24" customHeight="1">
      <c r="A105" s="260"/>
      <c r="B105" s="249" t="s">
        <v>477</v>
      </c>
      <c r="C105" s="243">
        <f t="shared" si="2"/>
        <v>701.27099999999882</v>
      </c>
      <c r="D105" s="243">
        <f>15828-SUM(D99:D104)</f>
        <v>701.27099999999882</v>
      </c>
      <c r="E105" s="243"/>
      <c r="F105" s="243"/>
      <c r="G105" s="228" t="s">
        <v>419</v>
      </c>
      <c r="H105" s="250"/>
    </row>
    <row r="106" spans="1:9" ht="31.5">
      <c r="A106" s="266" t="s">
        <v>478</v>
      </c>
      <c r="B106" s="249" t="s">
        <v>479</v>
      </c>
      <c r="C106" s="243">
        <f t="shared" si="2"/>
        <v>13403</v>
      </c>
      <c r="D106" s="243">
        <f>SUM(D107:D110)</f>
        <v>13403</v>
      </c>
      <c r="E106" s="243"/>
      <c r="F106" s="243"/>
      <c r="G106" s="247"/>
      <c r="H106" s="250">
        <v>13403</v>
      </c>
    </row>
    <row r="107" spans="1:9" ht="21.75" customHeight="1">
      <c r="A107" s="260"/>
      <c r="B107" s="249" t="s">
        <v>472</v>
      </c>
      <c r="C107" s="243">
        <f t="shared" si="2"/>
        <v>1743.758</v>
      </c>
      <c r="D107" s="243">
        <f>'[4]Tổng chi Mầm non'!$E$48</f>
        <v>1743.758</v>
      </c>
      <c r="E107" s="243"/>
      <c r="F107" s="243"/>
      <c r="G107" s="381" t="s">
        <v>464</v>
      </c>
      <c r="H107" s="250"/>
    </row>
    <row r="108" spans="1:9" ht="25.5" customHeight="1">
      <c r="A108" s="266"/>
      <c r="B108" s="249" t="s">
        <v>463</v>
      </c>
      <c r="C108" s="243">
        <f t="shared" si="2"/>
        <v>836.75</v>
      </c>
      <c r="D108" s="243">
        <f>'[4]Tổng chi bâc TH'!$E$48</f>
        <v>836.75</v>
      </c>
      <c r="E108" s="243"/>
      <c r="F108" s="243"/>
      <c r="G108" s="382"/>
      <c r="H108" s="250"/>
      <c r="I108" s="267"/>
    </row>
    <row r="109" spans="1:9" ht="25.5" customHeight="1">
      <c r="A109" s="266"/>
      <c r="B109" s="249" t="s">
        <v>465</v>
      </c>
      <c r="C109" s="243">
        <f t="shared" si="2"/>
        <v>454.87</v>
      </c>
      <c r="D109" s="243">
        <f>'[4]Tổng chi bậc THCS'!$E$49</f>
        <v>454.87</v>
      </c>
      <c r="E109" s="243"/>
      <c r="F109" s="243"/>
      <c r="G109" s="382"/>
      <c r="H109" s="250"/>
      <c r="I109" s="267"/>
    </row>
    <row r="110" spans="1:9" ht="25.5" customHeight="1">
      <c r="A110" s="266"/>
      <c r="B110" s="249" t="s">
        <v>466</v>
      </c>
      <c r="C110" s="243">
        <f t="shared" si="2"/>
        <v>10367.621999999999</v>
      </c>
      <c r="D110" s="243">
        <f>'[4]Tổng chi liên cấp'!$E$50+'[4]Tổng chi liên cấp'!$E$100</f>
        <v>10367.621999999999</v>
      </c>
      <c r="E110" s="243"/>
      <c r="F110" s="243"/>
      <c r="G110" s="383"/>
      <c r="H110" s="250"/>
      <c r="I110" s="267"/>
    </row>
    <row r="111" spans="1:9" ht="63">
      <c r="A111" s="266" t="s">
        <v>480</v>
      </c>
      <c r="B111" s="249" t="s">
        <v>481</v>
      </c>
      <c r="C111" s="243">
        <f t="shared" si="2"/>
        <v>2035</v>
      </c>
      <c r="D111" s="243">
        <f>SUM(D112:D116)</f>
        <v>2035</v>
      </c>
      <c r="E111" s="243"/>
      <c r="F111" s="243"/>
      <c r="G111" s="247"/>
      <c r="H111" s="250">
        <v>2035</v>
      </c>
    </row>
    <row r="112" spans="1:9" ht="21.75" customHeight="1">
      <c r="A112" s="260"/>
      <c r="B112" s="249" t="s">
        <v>472</v>
      </c>
      <c r="C112" s="243">
        <f t="shared" si="2"/>
        <v>151.62</v>
      </c>
      <c r="D112" s="243">
        <f>'[4]Tổng chi Mầm non'!$E$49</f>
        <v>151.62</v>
      </c>
      <c r="E112" s="243"/>
      <c r="F112" s="243"/>
      <c r="G112" s="381" t="s">
        <v>464</v>
      </c>
      <c r="H112" s="250"/>
    </row>
    <row r="113" spans="1:9" ht="25.5" customHeight="1">
      <c r="A113" s="266"/>
      <c r="B113" s="249" t="s">
        <v>463</v>
      </c>
      <c r="C113" s="243">
        <f t="shared" si="2"/>
        <v>471.71</v>
      </c>
      <c r="D113" s="243">
        <f>'[4]Tổng chi bâc TH'!$E$49</f>
        <v>471.71</v>
      </c>
      <c r="E113" s="243"/>
      <c r="F113" s="243"/>
      <c r="G113" s="382"/>
      <c r="H113" s="250"/>
      <c r="I113" s="267"/>
    </row>
    <row r="114" spans="1:9" ht="25.5" customHeight="1">
      <c r="A114" s="266"/>
      <c r="B114" s="249" t="s">
        <v>465</v>
      </c>
      <c r="C114" s="243">
        <f t="shared" si="2"/>
        <v>286.39</v>
      </c>
      <c r="D114" s="243">
        <f>'[4]Tổng chi bậc THCS'!$E$50</f>
        <v>286.39</v>
      </c>
      <c r="E114" s="243"/>
      <c r="F114" s="243"/>
      <c r="G114" s="382"/>
      <c r="H114" s="250"/>
      <c r="I114" s="267"/>
    </row>
    <row r="115" spans="1:9" ht="25.5" customHeight="1">
      <c r="A115" s="266"/>
      <c r="B115" s="249" t="s">
        <v>466</v>
      </c>
      <c r="C115" s="243">
        <f t="shared" si="2"/>
        <v>595.27</v>
      </c>
      <c r="D115" s="243">
        <f>'[4]Tổng chi liên cấp'!$E$51+'[4]Tổng chi liên cấp'!$E$101</f>
        <v>595.27</v>
      </c>
      <c r="E115" s="243"/>
      <c r="F115" s="243"/>
      <c r="G115" s="383"/>
      <c r="H115" s="250"/>
      <c r="I115" s="267"/>
    </row>
    <row r="116" spans="1:9" ht="24" customHeight="1">
      <c r="A116" s="260"/>
      <c r="B116" s="249" t="s">
        <v>477</v>
      </c>
      <c r="C116" s="243">
        <f t="shared" si="2"/>
        <v>530.01000000000022</v>
      </c>
      <c r="D116" s="243">
        <f>2035-SUM(D112:D115)</f>
        <v>530.01000000000022</v>
      </c>
      <c r="E116" s="243"/>
      <c r="F116" s="243"/>
      <c r="G116" s="228" t="s">
        <v>419</v>
      </c>
      <c r="H116" s="250"/>
    </row>
    <row r="117" spans="1:9" ht="38.25" customHeight="1">
      <c r="A117" s="266" t="s">
        <v>482</v>
      </c>
      <c r="B117" s="249" t="s">
        <v>483</v>
      </c>
      <c r="C117" s="243">
        <f t="shared" si="2"/>
        <v>6377</v>
      </c>
      <c r="D117" s="243">
        <f>SUM(D118:D122)</f>
        <v>6377</v>
      </c>
      <c r="E117" s="243"/>
      <c r="F117" s="243"/>
      <c r="G117" s="247"/>
      <c r="H117" s="250">
        <v>6377</v>
      </c>
    </row>
    <row r="118" spans="1:9" ht="21.75" customHeight="1">
      <c r="A118" s="260"/>
      <c r="B118" s="249" t="s">
        <v>472</v>
      </c>
      <c r="C118" s="243">
        <f t="shared" si="2"/>
        <v>1889.7070000000001</v>
      </c>
      <c r="D118" s="243">
        <f>'[4]Tổng chi Mầm non'!$E$50</f>
        <v>1889.7070000000001</v>
      </c>
      <c r="E118" s="243"/>
      <c r="F118" s="243"/>
      <c r="G118" s="381" t="s">
        <v>464</v>
      </c>
      <c r="H118" s="250"/>
    </row>
    <row r="119" spans="1:9" ht="25.5" customHeight="1">
      <c r="A119" s="266"/>
      <c r="B119" s="249" t="s">
        <v>463</v>
      </c>
      <c r="C119" s="243">
        <f t="shared" si="2"/>
        <v>1051.82</v>
      </c>
      <c r="D119" s="243">
        <f>'[4]Tổng chi bâc TH'!$E$50</f>
        <v>1051.82</v>
      </c>
      <c r="E119" s="243"/>
      <c r="F119" s="243"/>
      <c r="G119" s="382"/>
      <c r="H119" s="250"/>
      <c r="I119" s="267"/>
    </row>
    <row r="120" spans="1:9" ht="25.5" customHeight="1">
      <c r="A120" s="266"/>
      <c r="B120" s="249" t="s">
        <v>465</v>
      </c>
      <c r="C120" s="243">
        <f t="shared" si="2"/>
        <v>926.8</v>
      </c>
      <c r="D120" s="243">
        <f>'[4]Tổng chi bậc THCS'!$E$51</f>
        <v>926.8</v>
      </c>
      <c r="E120" s="243"/>
      <c r="F120" s="243"/>
      <c r="G120" s="382"/>
      <c r="H120" s="250"/>
      <c r="I120" s="267"/>
    </row>
    <row r="121" spans="1:9" ht="25.5" customHeight="1">
      <c r="A121" s="266"/>
      <c r="B121" s="249" t="s">
        <v>466</v>
      </c>
      <c r="C121" s="243">
        <f t="shared" si="2"/>
        <v>2436.4899999999998</v>
      </c>
      <c r="D121" s="243">
        <f>'[4]Tổng chi liên cấp'!$E$52+'[4]Tổng chi liên cấp'!$E$102</f>
        <v>2436.4899999999998</v>
      </c>
      <c r="E121" s="243"/>
      <c r="F121" s="243"/>
      <c r="G121" s="383"/>
      <c r="H121" s="250"/>
      <c r="I121" s="267"/>
    </row>
    <row r="122" spans="1:9" ht="24" customHeight="1">
      <c r="A122" s="260"/>
      <c r="B122" s="249" t="s">
        <v>477</v>
      </c>
      <c r="C122" s="243">
        <f t="shared" si="2"/>
        <v>72.182999999999993</v>
      </c>
      <c r="D122" s="243">
        <f>6377-SUM(D118:D121)</f>
        <v>72.182999999999993</v>
      </c>
      <c r="E122" s="243"/>
      <c r="F122" s="243"/>
      <c r="G122" s="228" t="s">
        <v>419</v>
      </c>
      <c r="H122" s="250"/>
    </row>
    <row r="123" spans="1:9" ht="38.25" customHeight="1">
      <c r="A123" s="266" t="s">
        <v>484</v>
      </c>
      <c r="B123" s="269" t="s">
        <v>485</v>
      </c>
      <c r="C123" s="311">
        <f t="shared" si="2"/>
        <v>1472</v>
      </c>
      <c r="D123" s="243">
        <f>SUM(D124:D125)</f>
        <v>1472</v>
      </c>
      <c r="E123" s="243"/>
      <c r="F123" s="243"/>
      <c r="G123" s="247"/>
      <c r="H123" s="250">
        <v>1472</v>
      </c>
    </row>
    <row r="124" spans="1:9" ht="30" customHeight="1">
      <c r="A124" s="260"/>
      <c r="B124" s="249" t="s">
        <v>472</v>
      </c>
      <c r="C124" s="243">
        <f t="shared" si="2"/>
        <v>1301.5019999999997</v>
      </c>
      <c r="D124" s="243">
        <f>'[4]Tổng chi Mầm non'!$E$51</f>
        <v>1301.5019999999997</v>
      </c>
      <c r="E124" s="243"/>
      <c r="F124" s="243"/>
      <c r="G124" s="268" t="s">
        <v>464</v>
      </c>
      <c r="H124" s="250"/>
    </row>
    <row r="125" spans="1:9" ht="24" customHeight="1">
      <c r="A125" s="260"/>
      <c r="B125" s="249" t="s">
        <v>477</v>
      </c>
      <c r="C125" s="243">
        <f t="shared" si="2"/>
        <v>170.49800000000027</v>
      </c>
      <c r="D125" s="243">
        <f>1472-SUM(D124:D124)</f>
        <v>170.49800000000027</v>
      </c>
      <c r="E125" s="243"/>
      <c r="F125" s="243"/>
      <c r="G125" s="228" t="s">
        <v>419</v>
      </c>
      <c r="H125" s="250"/>
    </row>
    <row r="126" spans="1:9" ht="157.5">
      <c r="A126" s="270" t="s">
        <v>486</v>
      </c>
      <c r="B126" s="249" t="s">
        <v>487</v>
      </c>
      <c r="C126" s="243">
        <f t="shared" si="2"/>
        <v>5874</v>
      </c>
      <c r="D126" s="243">
        <f>D127+D128</f>
        <v>5874</v>
      </c>
      <c r="E126" s="243"/>
      <c r="F126" s="243"/>
      <c r="G126" s="232"/>
      <c r="H126" s="253">
        <v>5874</v>
      </c>
    </row>
    <row r="127" spans="1:9" s="236" customFormat="1" ht="24" customHeight="1">
      <c r="A127" s="261"/>
      <c r="B127" s="271" t="s">
        <v>448</v>
      </c>
      <c r="C127" s="235">
        <f t="shared" si="2"/>
        <v>4474</v>
      </c>
      <c r="D127" s="235">
        <f>'[3]B3.8 GD&amp;ĐT'!E14</f>
        <v>4474</v>
      </c>
      <c r="E127" s="235"/>
      <c r="F127" s="235"/>
      <c r="G127" s="232" t="s">
        <v>488</v>
      </c>
      <c r="H127" s="242"/>
    </row>
    <row r="128" spans="1:9" s="236" customFormat="1" ht="74.25" customHeight="1">
      <c r="A128" s="261"/>
      <c r="B128" s="271" t="s">
        <v>489</v>
      </c>
      <c r="C128" s="235">
        <f t="shared" si="2"/>
        <v>1400</v>
      </c>
      <c r="D128" s="235">
        <f>'[4]Tổng chi Mầm non'!$E$43+'[4]Tổng chi bâc TH'!$E$43+'[4]Tổng chi bậc THCS'!$E$44+'[4]Tổng chi liên cấp'!$E$45+'[4]Tổng chi liên cấp'!$E$95</f>
        <v>1400</v>
      </c>
      <c r="E128" s="235"/>
      <c r="F128" s="235"/>
      <c r="G128" s="232" t="s">
        <v>490</v>
      </c>
      <c r="H128" s="242"/>
    </row>
    <row r="129" spans="1:9" ht="63">
      <c r="A129" s="266" t="s">
        <v>491</v>
      </c>
      <c r="B129" s="249" t="s">
        <v>492</v>
      </c>
      <c r="C129" s="243">
        <f t="shared" si="2"/>
        <v>264</v>
      </c>
      <c r="D129" s="243">
        <f>SUM(D130:D133)</f>
        <v>264</v>
      </c>
      <c r="E129" s="243"/>
      <c r="F129" s="243"/>
      <c r="G129" s="232"/>
      <c r="H129" s="245">
        <v>264</v>
      </c>
    </row>
    <row r="130" spans="1:9" ht="21.75" customHeight="1">
      <c r="A130" s="260"/>
      <c r="B130" s="249" t="s">
        <v>472</v>
      </c>
      <c r="C130" s="243">
        <f t="shared" si="2"/>
        <v>147</v>
      </c>
      <c r="D130" s="243">
        <f>'[4]Tổng chi Mầm non'!$E$52</f>
        <v>147</v>
      </c>
      <c r="E130" s="243"/>
      <c r="F130" s="243"/>
      <c r="G130" s="381" t="s">
        <v>464</v>
      </c>
      <c r="H130" s="250"/>
    </row>
    <row r="131" spans="1:9" ht="25.5" customHeight="1">
      <c r="A131" s="266"/>
      <c r="B131" s="249" t="s">
        <v>463</v>
      </c>
      <c r="C131" s="243">
        <f t="shared" si="2"/>
        <v>36.270000000000003</v>
      </c>
      <c r="D131" s="243">
        <f>'[4]Tổng chi bâc TH'!$E$52</f>
        <v>36.270000000000003</v>
      </c>
      <c r="E131" s="243"/>
      <c r="F131" s="243"/>
      <c r="G131" s="382"/>
      <c r="H131" s="250"/>
      <c r="I131" s="267"/>
    </row>
    <row r="132" spans="1:9" ht="25.5" customHeight="1">
      <c r="A132" s="266"/>
      <c r="B132" s="249" t="s">
        <v>465</v>
      </c>
      <c r="C132" s="243">
        <f t="shared" si="2"/>
        <v>31.59</v>
      </c>
      <c r="D132" s="243">
        <f>'[4]Tổng chi bậc THCS'!$E$53</f>
        <v>31.59</v>
      </c>
      <c r="E132" s="243"/>
      <c r="F132" s="243"/>
      <c r="G132" s="382"/>
      <c r="H132" s="250"/>
      <c r="I132" s="267"/>
    </row>
    <row r="133" spans="1:9" ht="25.5" customHeight="1">
      <c r="A133" s="266"/>
      <c r="B133" s="249" t="s">
        <v>466</v>
      </c>
      <c r="C133" s="243">
        <f t="shared" si="2"/>
        <v>49.14</v>
      </c>
      <c r="D133" s="243">
        <f>'[4]Tổng chi liên cấp'!$E$54+'[4]Tổng chi liên cấp'!$E$104</f>
        <v>49.14</v>
      </c>
      <c r="E133" s="243"/>
      <c r="F133" s="243"/>
      <c r="G133" s="383"/>
      <c r="H133" s="250"/>
      <c r="I133" s="267"/>
    </row>
    <row r="134" spans="1:9" ht="78.75">
      <c r="A134" s="266" t="s">
        <v>493</v>
      </c>
      <c r="B134" s="249" t="s">
        <v>494</v>
      </c>
      <c r="C134" s="243">
        <f t="shared" si="2"/>
        <v>40</v>
      </c>
      <c r="D134" s="243">
        <f>'[4]Tổng chi SNGD'!$E$56</f>
        <v>40</v>
      </c>
      <c r="E134" s="243"/>
      <c r="F134" s="243"/>
      <c r="G134" s="232" t="s">
        <v>495</v>
      </c>
      <c r="H134" s="245">
        <v>40</v>
      </c>
    </row>
    <row r="135" spans="1:9" ht="95.25" customHeight="1">
      <c r="A135" s="266" t="s">
        <v>496</v>
      </c>
      <c r="B135" s="249" t="s">
        <v>497</v>
      </c>
      <c r="C135" s="243">
        <f t="shared" si="2"/>
        <v>1256</v>
      </c>
      <c r="D135" s="243">
        <f>'[3]B3.8 GD&amp;ĐT'!G12</f>
        <v>1256</v>
      </c>
      <c r="E135" s="243"/>
      <c r="F135" s="243"/>
      <c r="G135" s="232" t="s">
        <v>488</v>
      </c>
      <c r="H135" s="245">
        <v>1256</v>
      </c>
    </row>
    <row r="136" spans="1:9" ht="63">
      <c r="A136" s="266" t="s">
        <v>498</v>
      </c>
      <c r="B136" s="249" t="s">
        <v>499</v>
      </c>
      <c r="C136" s="243">
        <f t="shared" si="2"/>
        <v>631</v>
      </c>
      <c r="D136" s="243">
        <f>SUM(D137:D140)</f>
        <v>631</v>
      </c>
      <c r="E136" s="243"/>
      <c r="F136" s="243"/>
      <c r="G136" s="247"/>
      <c r="H136" s="250">
        <v>631</v>
      </c>
    </row>
    <row r="137" spans="1:9" ht="25.5" customHeight="1">
      <c r="A137" s="266"/>
      <c r="B137" s="249" t="s">
        <v>463</v>
      </c>
      <c r="C137" s="243">
        <f t="shared" si="2"/>
        <v>52.58</v>
      </c>
      <c r="D137" s="243">
        <f>'[4]Tổng chi bâc TH'!$E$55</f>
        <v>52.58</v>
      </c>
      <c r="E137" s="243"/>
      <c r="F137" s="243"/>
      <c r="G137" s="385" t="s">
        <v>490</v>
      </c>
      <c r="H137" s="250"/>
      <c r="I137" s="267"/>
    </row>
    <row r="138" spans="1:9" ht="25.5" customHeight="1">
      <c r="A138" s="266"/>
      <c r="B138" s="249" t="s">
        <v>465</v>
      </c>
      <c r="C138" s="243">
        <f t="shared" si="2"/>
        <v>210.32</v>
      </c>
      <c r="D138" s="243">
        <f>'[4]Tổng chi bậc THCS'!$E$56</f>
        <v>210.32</v>
      </c>
      <c r="E138" s="243"/>
      <c r="F138" s="243"/>
      <c r="G138" s="386"/>
      <c r="H138" s="250"/>
      <c r="I138" s="267"/>
    </row>
    <row r="139" spans="1:9" ht="25.5" customHeight="1">
      <c r="A139" s="266"/>
      <c r="B139" s="249" t="s">
        <v>466</v>
      </c>
      <c r="C139" s="243">
        <f t="shared" si="2"/>
        <v>52.58</v>
      </c>
      <c r="D139" s="243">
        <f>'[4]Tổng chi liên cấp'!$E$107</f>
        <v>52.58</v>
      </c>
      <c r="E139" s="243"/>
      <c r="F139" s="243"/>
      <c r="G139" s="387"/>
      <c r="H139" s="250"/>
      <c r="I139" s="267"/>
    </row>
    <row r="140" spans="1:9" ht="24" customHeight="1">
      <c r="A140" s="260"/>
      <c r="B140" s="249" t="s">
        <v>477</v>
      </c>
      <c r="C140" s="243">
        <f t="shared" si="2"/>
        <v>315.52000000000004</v>
      </c>
      <c r="D140" s="243">
        <f>631-SUM(D137:D139)</f>
        <v>315.52000000000004</v>
      </c>
      <c r="E140" s="243"/>
      <c r="F140" s="243"/>
      <c r="G140" s="228" t="s">
        <v>419</v>
      </c>
      <c r="H140" s="250"/>
    </row>
    <row r="141" spans="1:9" ht="24.75" customHeight="1">
      <c r="A141" s="266" t="s">
        <v>500</v>
      </c>
      <c r="B141" s="249" t="s">
        <v>501</v>
      </c>
      <c r="C141" s="243">
        <f t="shared" si="2"/>
        <v>381.74</v>
      </c>
      <c r="D141" s="243">
        <f>SUM(D142:D144)</f>
        <v>381.74</v>
      </c>
      <c r="E141" s="243"/>
      <c r="F141" s="243"/>
      <c r="G141" s="247"/>
      <c r="H141" s="250">
        <v>631</v>
      </c>
    </row>
    <row r="142" spans="1:9" ht="25.5" customHeight="1">
      <c r="A142" s="266"/>
      <c r="B142" s="249" t="s">
        <v>463</v>
      </c>
      <c r="C142" s="243">
        <f t="shared" si="2"/>
        <v>105.13</v>
      </c>
      <c r="D142" s="243">
        <f>'[4]Tổng chi bâc TH'!$E$53</f>
        <v>105.13</v>
      </c>
      <c r="E142" s="243"/>
      <c r="F142" s="243"/>
      <c r="G142" s="385" t="s">
        <v>490</v>
      </c>
      <c r="H142" s="250"/>
      <c r="I142" s="267"/>
    </row>
    <row r="143" spans="1:9" ht="25.5" customHeight="1">
      <c r="A143" s="266"/>
      <c r="B143" s="249" t="s">
        <v>465</v>
      </c>
      <c r="C143" s="243">
        <f t="shared" si="2"/>
        <v>92.91</v>
      </c>
      <c r="D143" s="243">
        <f>'[4]Tổng chi bậc THCS'!$E$54</f>
        <v>92.91</v>
      </c>
      <c r="E143" s="243"/>
      <c r="F143" s="243"/>
      <c r="G143" s="386"/>
      <c r="H143" s="250"/>
      <c r="I143" s="267"/>
    </row>
    <row r="144" spans="1:9" ht="25.5" customHeight="1">
      <c r="A144" s="266"/>
      <c r="B144" s="249" t="s">
        <v>466</v>
      </c>
      <c r="C144" s="243">
        <f t="shared" si="2"/>
        <v>183.70000000000002</v>
      </c>
      <c r="D144" s="243">
        <f>'[4]Tổng chi liên cấp'!$E$55+'[4]Tổng chi liên cấp'!$E$105</f>
        <v>183.70000000000002</v>
      </c>
      <c r="E144" s="243"/>
      <c r="F144" s="243"/>
      <c r="G144" s="387"/>
      <c r="H144" s="250"/>
      <c r="I144" s="267"/>
    </row>
    <row r="145" spans="1:8" ht="24.75" customHeight="1">
      <c r="A145" s="266" t="s">
        <v>502</v>
      </c>
      <c r="B145" s="249" t="s">
        <v>503</v>
      </c>
      <c r="C145" s="243">
        <f t="shared" si="2"/>
        <v>38.774999999999999</v>
      </c>
      <c r="D145" s="243">
        <v>38.774999999999999</v>
      </c>
      <c r="E145" s="243"/>
      <c r="F145" s="243"/>
      <c r="G145" s="228" t="s">
        <v>419</v>
      </c>
      <c r="H145" s="250"/>
    </row>
    <row r="146" spans="1:8" ht="27" customHeight="1">
      <c r="A146" s="266" t="s">
        <v>504</v>
      </c>
      <c r="B146" s="249" t="s">
        <v>505</v>
      </c>
      <c r="C146" s="243">
        <f t="shared" si="2"/>
        <v>1500</v>
      </c>
      <c r="D146" s="243">
        <f>'[3]B3.6 Nvu'!E12</f>
        <v>1500</v>
      </c>
      <c r="E146" s="243"/>
      <c r="F146" s="243"/>
      <c r="G146" s="247" t="s">
        <v>506</v>
      </c>
      <c r="H146" s="250"/>
    </row>
    <row r="147" spans="1:8" s="236" customFormat="1" ht="27" customHeight="1">
      <c r="A147" s="237" t="s">
        <v>507</v>
      </c>
      <c r="B147" s="238" t="s">
        <v>508</v>
      </c>
      <c r="C147" s="239">
        <f t="shared" si="2"/>
        <v>7448.7999999999993</v>
      </c>
      <c r="D147" s="239">
        <f>+D148+D150+D153+D157</f>
        <v>7448.7999999999993</v>
      </c>
      <c r="E147" s="239">
        <f t="shared" ref="E147:F147" si="4">+E148+E150+E153+E157</f>
        <v>0</v>
      </c>
      <c r="F147" s="239">
        <f t="shared" si="4"/>
        <v>43.9</v>
      </c>
      <c r="G147" s="252"/>
      <c r="H147" s="272"/>
    </row>
    <row r="148" spans="1:8" s="241" customFormat="1" ht="18.75" customHeight="1">
      <c r="A148" s="237"/>
      <c r="B148" s="238" t="s">
        <v>509</v>
      </c>
      <c r="C148" s="239">
        <f t="shared" si="2"/>
        <v>310.40000000000009</v>
      </c>
      <c r="D148" s="239">
        <f>+SUM(D149:D149)</f>
        <v>310.40000000000009</v>
      </c>
      <c r="E148" s="239">
        <f>+SUM(E149:E149)</f>
        <v>0</v>
      </c>
      <c r="F148" s="239">
        <f>+SUM(F149:F149)</f>
        <v>2.9</v>
      </c>
      <c r="G148" s="247"/>
      <c r="H148" s="250"/>
    </row>
    <row r="149" spans="1:8" ht="27" customHeight="1">
      <c r="A149" s="204"/>
      <c r="B149" s="249" t="s">
        <v>510</v>
      </c>
      <c r="C149" s="243">
        <f t="shared" si="2"/>
        <v>310.40000000000009</v>
      </c>
      <c r="D149" s="243">
        <f>'[3]B3.19 TTBDCT'!E11-'[3]B3.19 TTBDCT'!E27-'[3]B3.19 TTBDCT'!E28</f>
        <v>310.40000000000009</v>
      </c>
      <c r="E149" s="243"/>
      <c r="F149" s="243">
        <f>'[3]B3.19 TTBDCT'!H11</f>
        <v>2.9</v>
      </c>
      <c r="G149" s="232"/>
    </row>
    <row r="150" spans="1:8" s="241" customFormat="1" ht="20.25" customHeight="1">
      <c r="A150" s="237"/>
      <c r="B150" s="238" t="s">
        <v>511</v>
      </c>
      <c r="C150" s="239">
        <f t="shared" si="2"/>
        <v>4893.3999999999996</v>
      </c>
      <c r="D150" s="239">
        <f>+SUM(D151:D152)</f>
        <v>4893.3999999999996</v>
      </c>
      <c r="E150" s="239">
        <f>+SUM(E151:E152)</f>
        <v>0</v>
      </c>
      <c r="F150" s="239">
        <f>+SUM(F151:F152)</f>
        <v>41</v>
      </c>
      <c r="G150" s="247"/>
      <c r="H150" s="250"/>
    </row>
    <row r="151" spans="1:8" ht="20.25" customHeight="1">
      <c r="A151" s="204"/>
      <c r="B151" s="249" t="s">
        <v>510</v>
      </c>
      <c r="C151" s="243">
        <f t="shared" si="2"/>
        <v>3401.3999999999996</v>
      </c>
      <c r="D151" s="243">
        <f>'[3]B3.18 TTGDNN'!E21-'[3]B3.18 TTGDNN'!E38</f>
        <v>3401.3999999999996</v>
      </c>
      <c r="E151" s="243"/>
      <c r="F151" s="243">
        <f>'[3]B3.18 TTGDNN'!H16</f>
        <v>41</v>
      </c>
      <c r="G151" s="232"/>
    </row>
    <row r="152" spans="1:8" ht="39" customHeight="1">
      <c r="A152" s="260"/>
      <c r="B152" s="205" t="s">
        <v>512</v>
      </c>
      <c r="C152" s="243">
        <f t="shared" si="2"/>
        <v>1492</v>
      </c>
      <c r="D152" s="243">
        <f>'[3]B3.18 TTGDNN'!E38</f>
        <v>1492</v>
      </c>
      <c r="E152" s="243"/>
      <c r="F152" s="243"/>
      <c r="G152" s="232"/>
    </row>
    <row r="153" spans="1:8" s="241" customFormat="1" ht="96" customHeight="1">
      <c r="A153" s="237"/>
      <c r="B153" s="238" t="s">
        <v>513</v>
      </c>
      <c r="C153" s="239">
        <f t="shared" si="2"/>
        <v>1745</v>
      </c>
      <c r="D153" s="239">
        <f>SUM(D154:D156)</f>
        <v>1745</v>
      </c>
      <c r="E153" s="239">
        <f>SUM(E154:E156)</f>
        <v>0</v>
      </c>
      <c r="F153" s="239">
        <f>SUM(F154:F156)</f>
        <v>0</v>
      </c>
      <c r="G153" s="228"/>
      <c r="H153" s="240"/>
    </row>
    <row r="154" spans="1:8" ht="24.75" customHeight="1">
      <c r="A154" s="204"/>
      <c r="B154" s="205" t="s">
        <v>514</v>
      </c>
      <c r="C154" s="243">
        <f t="shared" si="2"/>
        <v>506</v>
      </c>
      <c r="D154" s="243">
        <f>'[3]B3.6 Nvu'!E13</f>
        <v>506</v>
      </c>
      <c r="E154" s="243"/>
      <c r="F154" s="243"/>
      <c r="G154" s="232"/>
    </row>
    <row r="155" spans="1:8" ht="27" customHeight="1">
      <c r="A155" s="204"/>
      <c r="B155" s="205" t="s">
        <v>515</v>
      </c>
      <c r="C155" s="243">
        <f t="shared" si="2"/>
        <v>900</v>
      </c>
      <c r="D155" s="243">
        <f>'[3]B3.19 TTBDCT'!E28</f>
        <v>900</v>
      </c>
      <c r="E155" s="243"/>
      <c r="F155" s="243"/>
      <c r="G155" s="232" t="s">
        <v>516</v>
      </c>
    </row>
    <row r="156" spans="1:8" ht="21.75" customHeight="1">
      <c r="A156" s="204"/>
      <c r="B156" s="205" t="s">
        <v>517</v>
      </c>
      <c r="C156" s="243">
        <f t="shared" si="2"/>
        <v>339</v>
      </c>
      <c r="D156" s="243">
        <f>1745-D154-D155</f>
        <v>339</v>
      </c>
      <c r="E156" s="243"/>
      <c r="F156" s="243"/>
      <c r="G156" s="228" t="s">
        <v>419</v>
      </c>
    </row>
    <row r="157" spans="1:8" s="119" customFormat="1" ht="98.25" customHeight="1">
      <c r="A157" s="198"/>
      <c r="B157" s="202" t="s">
        <v>518</v>
      </c>
      <c r="C157" s="227">
        <f t="shared" si="2"/>
        <v>500</v>
      </c>
      <c r="D157" s="227">
        <f>D158+D159</f>
        <v>500</v>
      </c>
      <c r="E157" s="227"/>
      <c r="F157" s="227"/>
      <c r="G157" s="232"/>
      <c r="H157" s="222"/>
    </row>
    <row r="158" spans="1:8" ht="27.75" customHeight="1">
      <c r="A158" s="204"/>
      <c r="B158" s="205" t="s">
        <v>515</v>
      </c>
      <c r="C158" s="243">
        <f t="shared" si="2"/>
        <v>480</v>
      </c>
      <c r="D158" s="243">
        <f>'[3]B3.19 TTBDCT'!E27</f>
        <v>480</v>
      </c>
      <c r="E158" s="243"/>
      <c r="F158" s="243"/>
      <c r="G158" s="232" t="s">
        <v>519</v>
      </c>
    </row>
    <row r="159" spans="1:8" ht="21.75" customHeight="1">
      <c r="A159" s="204"/>
      <c r="B159" s="205" t="s">
        <v>517</v>
      </c>
      <c r="C159" s="243">
        <f t="shared" si="2"/>
        <v>20</v>
      </c>
      <c r="D159" s="243">
        <f>500-D158</f>
        <v>20</v>
      </c>
      <c r="E159" s="243"/>
      <c r="F159" s="243"/>
      <c r="G159" s="228" t="s">
        <v>419</v>
      </c>
    </row>
    <row r="160" spans="1:8" s="241" customFormat="1" ht="28.5" customHeight="1">
      <c r="A160" s="237" t="s">
        <v>520</v>
      </c>
      <c r="B160" s="238" t="s">
        <v>521</v>
      </c>
      <c r="C160" s="239">
        <f t="shared" si="2"/>
        <v>847.20000000000073</v>
      </c>
      <c r="D160" s="239">
        <f>8296-D147</f>
        <v>847.20000000000073</v>
      </c>
      <c r="E160" s="239"/>
      <c r="F160" s="239">
        <f>647.2-21.5+0.5</f>
        <v>626.20000000000005</v>
      </c>
      <c r="G160" s="228" t="s">
        <v>419</v>
      </c>
      <c r="H160" s="273">
        <f>C160-F160</f>
        <v>221.00000000000068</v>
      </c>
    </row>
    <row r="161" spans="1:9" s="231" customFormat="1" ht="24" customHeight="1">
      <c r="A161" s="198">
        <v>4</v>
      </c>
      <c r="B161" s="202" t="s">
        <v>522</v>
      </c>
      <c r="C161" s="227">
        <f t="shared" si="2"/>
        <v>3512</v>
      </c>
      <c r="D161" s="227">
        <f>+D162+D166+D168+D173+D174+D177</f>
        <v>3030</v>
      </c>
      <c r="E161" s="227">
        <f t="shared" ref="E161:F161" si="5">+E162+E166+E168+E173+E174+E177</f>
        <v>482</v>
      </c>
      <c r="F161" s="227">
        <f t="shared" si="5"/>
        <v>22.8</v>
      </c>
      <c r="G161" s="228"/>
      <c r="H161" s="222"/>
    </row>
    <row r="162" spans="1:9" ht="26.25" customHeight="1">
      <c r="A162" s="204" t="s">
        <v>523</v>
      </c>
      <c r="B162" s="205" t="s">
        <v>524</v>
      </c>
      <c r="C162" s="243">
        <f t="shared" si="2"/>
        <v>2394</v>
      </c>
      <c r="D162" s="243">
        <f>SUM(D163:D165)</f>
        <v>2394</v>
      </c>
      <c r="E162" s="243">
        <f>SUM(E163:E165)</f>
        <v>0</v>
      </c>
      <c r="F162" s="243">
        <f>SUM(F163:F165)</f>
        <v>22.8</v>
      </c>
      <c r="G162" s="232"/>
      <c r="H162" s="253"/>
    </row>
    <row r="163" spans="1:9" ht="23.45" customHeight="1">
      <c r="A163" s="204"/>
      <c r="B163" s="205" t="s">
        <v>525</v>
      </c>
      <c r="C163" s="243">
        <f t="shared" si="2"/>
        <v>1594</v>
      </c>
      <c r="D163" s="243">
        <f>'[3]B3.15 VH,TT-TrT'!E37-'[3]B3.15 VH,TT-TrT'!E52-'[3]B3.15 VH,TT-TrT'!E53</f>
        <v>1594</v>
      </c>
      <c r="E163" s="243">
        <f>'[3]B3.15 VH,TT-TrT'!G38+'[3]B3.15 VH,TT-TrT'!G51</f>
        <v>0</v>
      </c>
      <c r="F163" s="243">
        <f>'[3]B3.15 VH,TT-TrT'!H37</f>
        <v>22.8</v>
      </c>
      <c r="G163" s="232"/>
    </row>
    <row r="164" spans="1:9" ht="38.25" customHeight="1">
      <c r="A164" s="204"/>
      <c r="B164" s="205" t="s">
        <v>526</v>
      </c>
      <c r="C164" s="243">
        <f t="shared" si="2"/>
        <v>500</v>
      </c>
      <c r="D164" s="243">
        <f>'[3]B3.15 VH,TT-TrT'!E52</f>
        <v>500</v>
      </c>
      <c r="E164" s="243"/>
      <c r="F164" s="243"/>
      <c r="G164" s="232"/>
    </row>
    <row r="165" spans="1:9" ht="43.5" customHeight="1">
      <c r="A165" s="204"/>
      <c r="B165" s="205" t="s">
        <v>527</v>
      </c>
      <c r="C165" s="243">
        <f t="shared" si="2"/>
        <v>300</v>
      </c>
      <c r="D165" s="243">
        <f>'[3]B3.15 VH,TT-TrT'!E53</f>
        <v>300</v>
      </c>
      <c r="E165" s="243"/>
      <c r="F165" s="243"/>
      <c r="G165" s="232"/>
    </row>
    <row r="166" spans="1:9" ht="47.25">
      <c r="A166" s="204" t="s">
        <v>528</v>
      </c>
      <c r="B166" s="205" t="s">
        <v>529</v>
      </c>
      <c r="C166" s="243">
        <f t="shared" si="2"/>
        <v>273</v>
      </c>
      <c r="D166" s="243">
        <f>SUM(D167:D167)</f>
        <v>0</v>
      </c>
      <c r="E166" s="243">
        <f>SUM(E167:E167)</f>
        <v>273</v>
      </c>
      <c r="F166" s="243">
        <f>SUM(F167:F167)</f>
        <v>0</v>
      </c>
      <c r="G166" s="232"/>
      <c r="H166" s="222"/>
    </row>
    <row r="167" spans="1:9" ht="31.5">
      <c r="A167" s="204"/>
      <c r="B167" s="205" t="s">
        <v>530</v>
      </c>
      <c r="C167" s="243">
        <f t="shared" si="2"/>
        <v>273</v>
      </c>
      <c r="D167" s="243"/>
      <c r="E167" s="243">
        <f>'[2]B3.33 T.Tran'!$E$64+'[2]B3.34 Bum nua'!$E$59+'[2]B3.36 Can Ho'!$E$64+'[2]B3.35 Bum to'!$E$64+'[2]B3.37 Mu ca'!$E$63+'[2]B3.38 Ka lang'!$E$63+'[2]B3.39 Muong te'!$E$63+'[2]B3.40 Nam khao'!$E$58+'[2]B3.41 Pa Ủ'!$E$63+'[2]B3.42 Pa ve su'!$E$62+'[2]B3.43 Ta ba'!$E$66+'[2]B3.44 Ta tong'!$E$62+'[2]B3.45 Thu lum'!$E$61+'[2]B3.46 vang san'!$E$63</f>
        <v>273</v>
      </c>
      <c r="F167" s="243"/>
      <c r="G167" s="232" t="s">
        <v>531</v>
      </c>
      <c r="H167" s="274"/>
    </row>
    <row r="168" spans="1:9" ht="94.5">
      <c r="A168" s="204" t="s">
        <v>532</v>
      </c>
      <c r="B168" s="205" t="s">
        <v>533</v>
      </c>
      <c r="C168" s="243">
        <f t="shared" si="2"/>
        <v>170</v>
      </c>
      <c r="D168" s="243">
        <f>D169+D171</f>
        <v>150</v>
      </c>
      <c r="E168" s="243">
        <f>E169+E171</f>
        <v>20</v>
      </c>
      <c r="F168" s="243">
        <f>F169+F171</f>
        <v>0</v>
      </c>
      <c r="G168" s="228"/>
      <c r="H168" s="274"/>
    </row>
    <row r="169" spans="1:9" ht="47.25">
      <c r="A169" s="204" t="s">
        <v>316</v>
      </c>
      <c r="B169" s="205" t="s">
        <v>534</v>
      </c>
      <c r="C169" s="243">
        <f t="shared" si="2"/>
        <v>20</v>
      </c>
      <c r="D169" s="243">
        <f>SUM(D170:D170)</f>
        <v>0</v>
      </c>
      <c r="E169" s="243">
        <f>SUM(E170:E170)</f>
        <v>20</v>
      </c>
      <c r="F169" s="243">
        <f>SUM(F170:F170)</f>
        <v>0</v>
      </c>
      <c r="G169" s="228"/>
      <c r="H169" s="274"/>
    </row>
    <row r="170" spans="1:9" ht="31.5" customHeight="1">
      <c r="A170" s="204"/>
      <c r="B170" s="205" t="s">
        <v>535</v>
      </c>
      <c r="C170" s="243">
        <f t="shared" si="2"/>
        <v>20</v>
      </c>
      <c r="D170" s="243"/>
      <c r="E170" s="243">
        <f>'[2]B3.45 Thu lum'!$E$63</f>
        <v>20</v>
      </c>
      <c r="F170" s="243"/>
      <c r="G170" s="232" t="s">
        <v>536</v>
      </c>
      <c r="H170" s="274"/>
      <c r="I170" s="275"/>
    </row>
    <row r="171" spans="1:9" ht="37.5" customHeight="1">
      <c r="A171" s="204" t="s">
        <v>316</v>
      </c>
      <c r="B171" s="205" t="s">
        <v>537</v>
      </c>
      <c r="C171" s="243">
        <f t="shared" si="2"/>
        <v>150</v>
      </c>
      <c r="D171" s="243">
        <f>D172</f>
        <v>150</v>
      </c>
      <c r="E171" s="243">
        <f>E172</f>
        <v>0</v>
      </c>
      <c r="F171" s="243">
        <f>F172</f>
        <v>0</v>
      </c>
      <c r="G171" s="228"/>
      <c r="H171" s="274"/>
    </row>
    <row r="172" spans="1:9" ht="24">
      <c r="A172" s="204"/>
      <c r="B172" s="205" t="s">
        <v>538</v>
      </c>
      <c r="C172" s="243">
        <f t="shared" si="2"/>
        <v>150</v>
      </c>
      <c r="D172" s="243">
        <f>'[3]B3.7 V.hoa'!E38</f>
        <v>150</v>
      </c>
      <c r="E172" s="243"/>
      <c r="F172" s="243"/>
      <c r="G172" s="232" t="s">
        <v>539</v>
      </c>
      <c r="H172" s="274"/>
    </row>
    <row r="173" spans="1:9" ht="34.5" customHeight="1">
      <c r="A173" s="204" t="s">
        <v>540</v>
      </c>
      <c r="B173" s="205" t="s">
        <v>541</v>
      </c>
      <c r="C173" s="243">
        <f t="shared" si="2"/>
        <v>150</v>
      </c>
      <c r="D173" s="243">
        <f>'[3]B3.1 NN'!E45</f>
        <v>150</v>
      </c>
      <c r="E173" s="243"/>
      <c r="F173" s="243"/>
      <c r="G173" s="232" t="s">
        <v>385</v>
      </c>
      <c r="H173" s="274"/>
    </row>
    <row r="174" spans="1:9" ht="63">
      <c r="A174" s="204" t="s">
        <v>542</v>
      </c>
      <c r="B174" s="205" t="s">
        <v>543</v>
      </c>
      <c r="C174" s="243">
        <f t="shared" si="2"/>
        <v>198</v>
      </c>
      <c r="D174" s="243">
        <f>D175+D176</f>
        <v>8.9999999999999716</v>
      </c>
      <c r="E174" s="243">
        <f t="shared" ref="E174:F174" si="6">E175+E176</f>
        <v>189.00000000000003</v>
      </c>
      <c r="F174" s="243">
        <f t="shared" si="6"/>
        <v>0</v>
      </c>
      <c r="G174" s="232"/>
      <c r="H174" s="222"/>
    </row>
    <row r="175" spans="1:9" ht="24">
      <c r="A175" s="204"/>
      <c r="B175" s="205" t="s">
        <v>544</v>
      </c>
      <c r="C175" s="243">
        <f t="shared" si="2"/>
        <v>189.00000000000003</v>
      </c>
      <c r="D175" s="243"/>
      <c r="E175" s="243">
        <f>'[2]B3.33 T.Tran'!$E$65+'[2]B3.34 Bum nua'!$E$60+'[2]B3.36 Can Ho'!$E$65+'[2]B3.35 Bum to'!$E$65+'[2]B3.37 Mu ca'!$E$64+'[2]B3.38 Ka lang'!$E$64+'[2]B3.39 Muong te'!$E$64+'[2]B3.40 Nam khao'!$E$59+'[2]B3.41 Pa Ủ'!$E$64+'[2]B3.42 Pa ve su'!$E$63+'[2]B3.43 Ta ba'!$E$67+'[2]B3.44 Ta tong'!$E$63+'[2]B3.45 Thu lum'!$E$62+'[2]B3.46 vang san'!$E$64</f>
        <v>189.00000000000003</v>
      </c>
      <c r="F175" s="243"/>
      <c r="G175" s="232" t="s">
        <v>531</v>
      </c>
      <c r="H175" s="274"/>
    </row>
    <row r="176" spans="1:9" ht="15.75">
      <c r="A176" s="204"/>
      <c r="B176" s="205" t="s">
        <v>517</v>
      </c>
      <c r="C176" s="243">
        <f t="shared" ref="C176:C239" si="7">D176+E176</f>
        <v>8.9999999999999716</v>
      </c>
      <c r="D176" s="243">
        <f>198-E175</f>
        <v>8.9999999999999716</v>
      </c>
      <c r="E176" s="243"/>
      <c r="F176" s="243"/>
      <c r="G176" s="228" t="s">
        <v>419</v>
      </c>
      <c r="H176" s="274"/>
    </row>
    <row r="177" spans="1:8" ht="30" customHeight="1">
      <c r="A177" s="204" t="s">
        <v>545</v>
      </c>
      <c r="B177" s="205" t="s">
        <v>546</v>
      </c>
      <c r="C177" s="243">
        <f t="shared" si="7"/>
        <v>327</v>
      </c>
      <c r="D177" s="243">
        <v>327</v>
      </c>
      <c r="E177" s="243"/>
      <c r="F177" s="243"/>
      <c r="G177" s="228" t="s">
        <v>419</v>
      </c>
      <c r="H177" s="276">
        <f>3314-C162-C166-C168-C173</f>
        <v>327</v>
      </c>
    </row>
    <row r="178" spans="1:8" s="231" customFormat="1" ht="26.1" customHeight="1">
      <c r="A178" s="198">
        <v>5</v>
      </c>
      <c r="B178" s="202" t="s">
        <v>547</v>
      </c>
      <c r="C178" s="227">
        <f t="shared" si="7"/>
        <v>1067</v>
      </c>
      <c r="D178" s="227">
        <f>D179+D183</f>
        <v>1067</v>
      </c>
      <c r="E178" s="227">
        <f>E179+E183</f>
        <v>0</v>
      </c>
      <c r="F178" s="227">
        <f>F179+F183</f>
        <v>2.4</v>
      </c>
      <c r="G178" s="228"/>
      <c r="H178" s="222"/>
    </row>
    <row r="179" spans="1:8" ht="18" customHeight="1">
      <c r="A179" s="198"/>
      <c r="B179" s="205" t="s">
        <v>548</v>
      </c>
      <c r="C179" s="243">
        <f t="shared" si="7"/>
        <v>479</v>
      </c>
      <c r="D179" s="243">
        <f>+SUM(D180:D182)</f>
        <v>479</v>
      </c>
      <c r="E179" s="243">
        <f>+SUM(E180:E182)</f>
        <v>0</v>
      </c>
      <c r="F179" s="243">
        <f>+SUM(F180:F181)</f>
        <v>2.4</v>
      </c>
      <c r="G179" s="232"/>
    </row>
    <row r="180" spans="1:8" ht="24" customHeight="1">
      <c r="A180" s="204"/>
      <c r="B180" s="205" t="s">
        <v>525</v>
      </c>
      <c r="C180" s="243">
        <f t="shared" si="7"/>
        <v>129</v>
      </c>
      <c r="D180" s="243">
        <f>'[3]B3.15 VH,TT-TrT'!E54-'[3]B3.15 VH,TT-TrT'!E64-'[3]B3.15 VH,TT-TrT'!E65</f>
        <v>129</v>
      </c>
      <c r="E180" s="243">
        <f>'[3]B3.15 VH,TT-TrT'!G55</f>
        <v>0</v>
      </c>
      <c r="F180" s="243">
        <f>'[3]B3.15 VH,TT-TrT'!H54</f>
        <v>2.4</v>
      </c>
      <c r="G180" s="232"/>
    </row>
    <row r="181" spans="1:8" ht="24" customHeight="1">
      <c r="A181" s="204"/>
      <c r="B181" s="205" t="s">
        <v>549</v>
      </c>
      <c r="C181" s="243">
        <f t="shared" si="7"/>
        <v>250</v>
      </c>
      <c r="D181" s="243">
        <f>'[3]B3.15 VH,TT-TrT'!E64</f>
        <v>250</v>
      </c>
      <c r="E181" s="243"/>
      <c r="F181" s="243"/>
      <c r="G181" s="232"/>
    </row>
    <row r="182" spans="1:8" ht="41.25" customHeight="1">
      <c r="A182" s="204"/>
      <c r="B182" s="205" t="s">
        <v>550</v>
      </c>
      <c r="C182" s="243">
        <f t="shared" si="7"/>
        <v>100</v>
      </c>
      <c r="D182" s="243">
        <f>'[3]B3.15 VH,TT-TrT'!E65</f>
        <v>100</v>
      </c>
      <c r="E182" s="243"/>
      <c r="F182" s="243"/>
      <c r="G182" s="232"/>
    </row>
    <row r="183" spans="1:8" ht="25.5" customHeight="1">
      <c r="A183" s="204"/>
      <c r="B183" s="205" t="s">
        <v>551</v>
      </c>
      <c r="C183" s="243">
        <f t="shared" si="7"/>
        <v>588</v>
      </c>
      <c r="D183" s="243">
        <v>588</v>
      </c>
      <c r="E183" s="243"/>
      <c r="F183" s="243"/>
      <c r="G183" s="228" t="s">
        <v>419</v>
      </c>
      <c r="H183" s="253">
        <f>1067-C179</f>
        <v>588</v>
      </c>
    </row>
    <row r="184" spans="1:8" s="231" customFormat="1" ht="24" customHeight="1">
      <c r="A184" s="198">
        <v>6</v>
      </c>
      <c r="B184" s="202" t="s">
        <v>552</v>
      </c>
      <c r="C184" s="227">
        <f t="shared" si="7"/>
        <v>2805</v>
      </c>
      <c r="D184" s="227">
        <f>+D185+D188+D190</f>
        <v>2805</v>
      </c>
      <c r="E184" s="227">
        <f t="shared" ref="E184:F184" si="8">+E185+E188+E190</f>
        <v>0</v>
      </c>
      <c r="F184" s="227">
        <f t="shared" si="8"/>
        <v>25</v>
      </c>
      <c r="G184" s="228"/>
      <c r="H184" s="222"/>
    </row>
    <row r="185" spans="1:8" ht="21.75" customHeight="1">
      <c r="A185" s="198"/>
      <c r="B185" s="205" t="s">
        <v>548</v>
      </c>
      <c r="C185" s="243">
        <f t="shared" si="7"/>
        <v>2500.4</v>
      </c>
      <c r="D185" s="243">
        <f>+SUM(D186:D187)</f>
        <v>2500.4</v>
      </c>
      <c r="E185" s="243">
        <f>+SUM(E186:E187)</f>
        <v>0</v>
      </c>
      <c r="F185" s="243">
        <f>+SUM(F186:F187)</f>
        <v>25</v>
      </c>
      <c r="G185" s="232"/>
    </row>
    <row r="186" spans="1:8" ht="23.25" customHeight="1">
      <c r="A186" s="204"/>
      <c r="B186" s="205" t="s">
        <v>525</v>
      </c>
      <c r="C186" s="243">
        <f t="shared" si="7"/>
        <v>2120.4</v>
      </c>
      <c r="D186" s="243">
        <f>'[3]B3.15 VH,TT-TrT'!E17-'[3]B3.15 VH,TT-TrT'!E31</f>
        <v>2120.4</v>
      </c>
      <c r="E186" s="243">
        <f>'[3]B3.15 VH,TT-TrT'!G18</f>
        <v>0</v>
      </c>
      <c r="F186" s="243">
        <f>'[3]B3.15 VH,TT-TrT'!H17</f>
        <v>25</v>
      </c>
      <c r="G186" s="232"/>
    </row>
    <row r="187" spans="1:8" ht="35.450000000000003" customHeight="1">
      <c r="A187" s="204"/>
      <c r="B187" s="205" t="s">
        <v>553</v>
      </c>
      <c r="C187" s="243">
        <f t="shared" si="7"/>
        <v>380</v>
      </c>
      <c r="D187" s="243">
        <f>'[3]B3.15 VH,TT-TrT'!E31</f>
        <v>380</v>
      </c>
      <c r="E187" s="243"/>
      <c r="F187" s="243"/>
      <c r="G187" s="232"/>
    </row>
    <row r="188" spans="1:8" ht="27.75" customHeight="1">
      <c r="A188" s="204" t="s">
        <v>316</v>
      </c>
      <c r="B188" s="205" t="s">
        <v>554</v>
      </c>
      <c r="C188" s="243">
        <f t="shared" si="7"/>
        <v>70</v>
      </c>
      <c r="D188" s="243">
        <f>D189</f>
        <v>70</v>
      </c>
      <c r="E188" s="243"/>
      <c r="F188" s="243"/>
      <c r="G188" s="232"/>
    </row>
    <row r="189" spans="1:8" ht="22.5" customHeight="1">
      <c r="A189" s="204"/>
      <c r="B189" s="205" t="s">
        <v>555</v>
      </c>
      <c r="C189" s="243">
        <f t="shared" si="7"/>
        <v>70</v>
      </c>
      <c r="D189" s="243">
        <f>'[3]B3.5 VPUBND'!E24</f>
        <v>70</v>
      </c>
      <c r="E189" s="243"/>
      <c r="F189" s="243"/>
      <c r="G189" s="232"/>
    </row>
    <row r="190" spans="1:8" ht="25.5" customHeight="1">
      <c r="A190" s="204"/>
      <c r="B190" s="205" t="s">
        <v>551</v>
      </c>
      <c r="C190" s="243">
        <f t="shared" si="7"/>
        <v>234.6</v>
      </c>
      <c r="D190" s="243">
        <v>234.6</v>
      </c>
      <c r="E190" s="243"/>
      <c r="F190" s="243"/>
      <c r="G190" s="228" t="s">
        <v>419</v>
      </c>
      <c r="H190" s="253">
        <f>2805-C185-C188</f>
        <v>234.59999999999991</v>
      </c>
    </row>
    <row r="191" spans="1:8" s="231" customFormat="1" ht="28.5" customHeight="1">
      <c r="A191" s="198">
        <v>7</v>
      </c>
      <c r="B191" s="202" t="s">
        <v>556</v>
      </c>
      <c r="C191" s="227">
        <f t="shared" si="7"/>
        <v>37290</v>
      </c>
      <c r="D191" s="227">
        <f>D192+D202</f>
        <v>36019.65</v>
      </c>
      <c r="E191" s="227">
        <f>E192+E202</f>
        <v>1270.3499999999999</v>
      </c>
      <c r="F191" s="227">
        <f>F192+F202</f>
        <v>0</v>
      </c>
      <c r="G191" s="228"/>
      <c r="H191" s="222"/>
    </row>
    <row r="192" spans="1:8" s="236" customFormat="1" ht="25.5" customHeight="1">
      <c r="A192" s="237" t="s">
        <v>557</v>
      </c>
      <c r="B192" s="238" t="s">
        <v>558</v>
      </c>
      <c r="C192" s="239">
        <f t="shared" si="7"/>
        <v>34457</v>
      </c>
      <c r="D192" s="239">
        <f>SUM(D194:D201)</f>
        <v>34457</v>
      </c>
      <c r="E192" s="239">
        <f>SUM(E194:E201)</f>
        <v>0</v>
      </c>
      <c r="F192" s="239">
        <f>SUM(F194:F201)</f>
        <v>0</v>
      </c>
      <c r="G192" s="232"/>
      <c r="H192" s="242"/>
    </row>
    <row r="193" spans="1:8" s="236" customFormat="1" ht="16.5" customHeight="1">
      <c r="A193" s="237"/>
      <c r="B193" s="234" t="s">
        <v>22</v>
      </c>
      <c r="C193" s="235">
        <f t="shared" si="7"/>
        <v>0</v>
      </c>
      <c r="D193" s="239"/>
      <c r="E193" s="239"/>
      <c r="F193" s="235"/>
      <c r="G193" s="232"/>
      <c r="H193" s="242"/>
    </row>
    <row r="194" spans="1:8" ht="63">
      <c r="A194" s="204"/>
      <c r="B194" s="205" t="s">
        <v>559</v>
      </c>
      <c r="C194" s="243">
        <f t="shared" si="7"/>
        <v>26342</v>
      </c>
      <c r="D194" s="243">
        <f>'[3]B3.9 LĐ'!E12</f>
        <v>26342</v>
      </c>
      <c r="E194" s="243"/>
      <c r="F194" s="243"/>
      <c r="G194" s="232"/>
    </row>
    <row r="195" spans="1:8" ht="63">
      <c r="A195" s="204"/>
      <c r="B195" s="205" t="s">
        <v>560</v>
      </c>
      <c r="C195" s="243">
        <f t="shared" si="7"/>
        <v>527</v>
      </c>
      <c r="D195" s="243">
        <f>'[3]B3.9 LĐ'!E13</f>
        <v>527</v>
      </c>
      <c r="E195" s="243"/>
      <c r="F195" s="243"/>
      <c r="G195" s="232"/>
    </row>
    <row r="196" spans="1:8" ht="20.25" customHeight="1">
      <c r="A196" s="204"/>
      <c r="B196" s="205" t="s">
        <v>561</v>
      </c>
      <c r="C196" s="243">
        <f t="shared" si="7"/>
        <v>300</v>
      </c>
      <c r="D196" s="243">
        <f>'[3]B3.9 LĐ'!E14</f>
        <v>300</v>
      </c>
      <c r="E196" s="243"/>
      <c r="F196" s="243"/>
      <c r="G196" s="232"/>
    </row>
    <row r="197" spans="1:8" ht="15.75">
      <c r="A197" s="204"/>
      <c r="B197" s="205" t="s">
        <v>562</v>
      </c>
      <c r="C197" s="243">
        <f t="shared" si="7"/>
        <v>197</v>
      </c>
      <c r="D197" s="243">
        <f>'[3]B3.9 LĐ'!E15</f>
        <v>197</v>
      </c>
      <c r="E197" s="243"/>
      <c r="F197" s="243"/>
      <c r="G197" s="232"/>
    </row>
    <row r="198" spans="1:8" ht="31.5">
      <c r="A198" s="204"/>
      <c r="B198" s="205" t="s">
        <v>563</v>
      </c>
      <c r="C198" s="243">
        <f t="shared" si="7"/>
        <v>1126</v>
      </c>
      <c r="D198" s="243">
        <f>'[3]B3.9 LĐ'!E16</f>
        <v>1126</v>
      </c>
      <c r="E198" s="243"/>
      <c r="F198" s="243"/>
      <c r="G198" s="232"/>
    </row>
    <row r="199" spans="1:8" ht="31.5">
      <c r="A199" s="204"/>
      <c r="B199" s="205" t="s">
        <v>564</v>
      </c>
      <c r="C199" s="243">
        <f t="shared" si="7"/>
        <v>796</v>
      </c>
      <c r="D199" s="243">
        <f>'[3]B3.9 LĐ'!E17</f>
        <v>796</v>
      </c>
      <c r="E199" s="243"/>
      <c r="F199" s="243"/>
      <c r="G199" s="232"/>
    </row>
    <row r="200" spans="1:8" ht="31.5">
      <c r="A200" s="204"/>
      <c r="B200" s="205" t="s">
        <v>565</v>
      </c>
      <c r="C200" s="243">
        <f t="shared" si="7"/>
        <v>1120</v>
      </c>
      <c r="D200" s="243">
        <f>'[3]B3.9 LĐ'!E19+'[3]B3.9 LĐ'!E18</f>
        <v>1120</v>
      </c>
      <c r="E200" s="243"/>
      <c r="F200" s="243"/>
      <c r="G200" s="232"/>
    </row>
    <row r="201" spans="1:8" ht="21" customHeight="1">
      <c r="A201" s="204"/>
      <c r="B201" s="205" t="s">
        <v>566</v>
      </c>
      <c r="C201" s="243">
        <f t="shared" si="7"/>
        <v>4049</v>
      </c>
      <c r="D201" s="243">
        <f>'[3]B3.9 LĐ'!E20</f>
        <v>4049</v>
      </c>
      <c r="E201" s="243"/>
      <c r="F201" s="243"/>
      <c r="G201" s="232"/>
    </row>
    <row r="202" spans="1:8" s="236" customFormat="1" ht="24" customHeight="1">
      <c r="A202" s="237" t="s">
        <v>567</v>
      </c>
      <c r="B202" s="238" t="s">
        <v>568</v>
      </c>
      <c r="C202" s="239">
        <f t="shared" si="7"/>
        <v>2833</v>
      </c>
      <c r="D202" s="239">
        <f>D203+D206+D209</f>
        <v>1562.65</v>
      </c>
      <c r="E202" s="239">
        <f t="shared" ref="E202:F202" si="9">E203+E206+E209</f>
        <v>1270.3499999999999</v>
      </c>
      <c r="F202" s="239">
        <f t="shared" si="9"/>
        <v>0</v>
      </c>
      <c r="G202" s="232"/>
      <c r="H202" s="242"/>
    </row>
    <row r="203" spans="1:8" ht="31.5">
      <c r="A203" s="204"/>
      <c r="B203" s="205" t="s">
        <v>569</v>
      </c>
      <c r="C203" s="243">
        <f t="shared" si="7"/>
        <v>101</v>
      </c>
      <c r="D203" s="243">
        <f>D204+D205</f>
        <v>5.6500000000000057</v>
      </c>
      <c r="E203" s="243">
        <f>E204+E205</f>
        <v>95.35</v>
      </c>
      <c r="F203" s="243"/>
      <c r="G203" s="232"/>
    </row>
    <row r="204" spans="1:8" ht="21.75" customHeight="1">
      <c r="A204" s="204"/>
      <c r="B204" s="205" t="s">
        <v>570</v>
      </c>
      <c r="C204" s="243">
        <f t="shared" si="7"/>
        <v>95.35</v>
      </c>
      <c r="D204" s="243"/>
      <c r="E204" s="243">
        <f>'[2]B3.33 T.Tran'!$E$37+'[2]B3.34 Bum nua'!$E$34+'[2]B3.36 Can Ho'!$E$38+'[2]B3.35 Bum to'!$E$36+'[2]B3.37 Mu ca'!$E$39+'[2]B3.38 Ka lang'!$E$37+'[2]B3.39 Muong te'!$E$37+'[2]B3.40 Nam khao'!$E$35+'[2]B3.41 Pa Ủ'!$E$37+'[2]B3.42 Pa ve su'!$E$36+'[2]B3.43 Ta ba'!$E$40+'[2]B3.44 Ta tong'!$E$39+'[2]B3.45 Thu lum'!$E$35+'[2]B3.46 vang san'!$E$37</f>
        <v>95.35</v>
      </c>
      <c r="F204" s="243"/>
      <c r="G204" s="232" t="s">
        <v>571</v>
      </c>
    </row>
    <row r="205" spans="1:8" ht="21.75" customHeight="1">
      <c r="A205" s="204"/>
      <c r="B205" s="205" t="s">
        <v>572</v>
      </c>
      <c r="C205" s="243">
        <f t="shared" si="7"/>
        <v>5.6500000000000057</v>
      </c>
      <c r="D205" s="243">
        <f>101-E204</f>
        <v>5.6500000000000057</v>
      </c>
      <c r="E205" s="243"/>
      <c r="F205" s="243"/>
      <c r="G205" s="228" t="s">
        <v>419</v>
      </c>
    </row>
    <row r="206" spans="1:8" ht="47.25">
      <c r="A206" s="204"/>
      <c r="B206" s="205" t="s">
        <v>573</v>
      </c>
      <c r="C206" s="243">
        <f t="shared" si="7"/>
        <v>458</v>
      </c>
      <c r="D206" s="243">
        <f>D207+D208</f>
        <v>46</v>
      </c>
      <c r="E206" s="243">
        <f t="shared" ref="E206" si="10">E207+E208</f>
        <v>412</v>
      </c>
      <c r="F206" s="243"/>
      <c r="G206" s="232"/>
    </row>
    <row r="207" spans="1:8" ht="21.75" customHeight="1">
      <c r="A207" s="204"/>
      <c r="B207" s="205" t="s">
        <v>570</v>
      </c>
      <c r="C207" s="243">
        <f t="shared" si="7"/>
        <v>412</v>
      </c>
      <c r="D207" s="243"/>
      <c r="E207" s="243">
        <f>'[2]B3.33 T.Tran'!$E$39+'[2]B3.34 Bum nua'!$E$36+'[2]B3.36 Can Ho'!$E$40+'[2]B3.35 Bum to'!$E$38+'[2]B3.37 Mu ca'!$E$41+'[2]B3.38 Ka lang'!$E$39+'[2]B3.39 Muong te'!$E$39+'[2]B3.40 Nam khao'!$E$37+'[2]B3.41 Pa Ủ'!$E$39+'[2]B3.42 Pa ve su'!$E$38+'[2]B3.43 Ta ba'!$E$42+'[2]B3.44 Ta tong'!$E$41+'[2]B3.45 Thu lum'!$E$37+'[2]B3.46 vang san'!$E$39</f>
        <v>412</v>
      </c>
      <c r="F207" s="243"/>
      <c r="G207" s="228"/>
    </row>
    <row r="208" spans="1:8" ht="21.75" customHeight="1">
      <c r="A208" s="204"/>
      <c r="B208" s="205" t="s">
        <v>572</v>
      </c>
      <c r="C208" s="243">
        <f t="shared" si="7"/>
        <v>46</v>
      </c>
      <c r="D208" s="243">
        <f>458-E207</f>
        <v>46</v>
      </c>
      <c r="E208" s="243"/>
      <c r="F208" s="243"/>
      <c r="G208" s="228" t="s">
        <v>419</v>
      </c>
    </row>
    <row r="209" spans="1:9" ht="78.75">
      <c r="A209" s="204"/>
      <c r="B209" s="205" t="s">
        <v>574</v>
      </c>
      <c r="C209" s="243">
        <f t="shared" si="7"/>
        <v>2274</v>
      </c>
      <c r="D209" s="243">
        <f>D210+D211</f>
        <v>1511</v>
      </c>
      <c r="E209" s="243">
        <f>E210+E211</f>
        <v>763</v>
      </c>
      <c r="F209" s="243"/>
      <c r="G209" s="232"/>
    </row>
    <row r="210" spans="1:9" ht="21.75" customHeight="1">
      <c r="A210" s="204"/>
      <c r="B210" s="205" t="s">
        <v>570</v>
      </c>
      <c r="C210" s="243">
        <f t="shared" si="7"/>
        <v>763</v>
      </c>
      <c r="D210" s="243"/>
      <c r="E210" s="243">
        <f>'[2]B3.33 T.Tran'!$E$38+'[2]B3.34 Bum nua'!$E$35+'[2]B3.36 Can Ho'!$E$39+'[2]B3.35 Bum to'!$E$37+'[2]B3.37 Mu ca'!$E$40+'[2]B3.38 Ka lang'!$E$38+'[2]B3.39 Muong te'!$E$38+'[2]B3.40 Nam khao'!$E$36+'[2]B3.41 Pa Ủ'!$E$38+'[2]B3.42 Pa ve su'!$E$37+'[2]B3.43 Ta ba'!$E$41+'[2]B3.44 Ta tong'!$E$40+'[2]B3.45 Thu lum'!$E$36+'[2]B3.46 vang san'!$E$38</f>
        <v>763</v>
      </c>
      <c r="F210" s="243"/>
      <c r="G210" s="232" t="s">
        <v>571</v>
      </c>
    </row>
    <row r="211" spans="1:9" ht="21.75" customHeight="1">
      <c r="A211" s="204"/>
      <c r="B211" s="205" t="s">
        <v>572</v>
      </c>
      <c r="C211" s="243">
        <f t="shared" si="7"/>
        <v>1511</v>
      </c>
      <c r="D211" s="243">
        <f>2274-E210</f>
        <v>1511</v>
      </c>
      <c r="E211" s="243"/>
      <c r="F211" s="243"/>
      <c r="G211" s="228" t="s">
        <v>419</v>
      </c>
    </row>
    <row r="212" spans="1:9" s="231" customFormat="1" ht="23.45" customHeight="1">
      <c r="A212" s="198">
        <v>8</v>
      </c>
      <c r="B212" s="202" t="s">
        <v>575</v>
      </c>
      <c r="C212" s="227">
        <f t="shared" si="7"/>
        <v>48132.956000000006</v>
      </c>
      <c r="D212" s="227">
        <f>+D213+D226+D228</f>
        <v>48132.956000000006</v>
      </c>
      <c r="E212" s="227">
        <f>+E213+E226+E228</f>
        <v>0</v>
      </c>
      <c r="F212" s="227">
        <f>+F213+F226+F228</f>
        <v>439.70000000000005</v>
      </c>
      <c r="G212" s="228"/>
      <c r="H212" s="222"/>
      <c r="I212" s="230"/>
    </row>
    <row r="213" spans="1:9" s="236" customFormat="1" ht="23.45" customHeight="1">
      <c r="A213" s="237" t="s">
        <v>576</v>
      </c>
      <c r="B213" s="238" t="s">
        <v>577</v>
      </c>
      <c r="C213" s="239">
        <f t="shared" si="7"/>
        <v>27812.5</v>
      </c>
      <c r="D213" s="239">
        <f>+D214+SUM(D215:D225)</f>
        <v>27812.5</v>
      </c>
      <c r="E213" s="239">
        <f>+E214+SUM(E215:E225)</f>
        <v>0</v>
      </c>
      <c r="F213" s="239">
        <f>+F214+SUM(F215:F225)</f>
        <v>277.10000000000002</v>
      </c>
      <c r="G213" s="232"/>
      <c r="H213" s="229"/>
    </row>
    <row r="214" spans="1:9" ht="51.75" customHeight="1">
      <c r="A214" s="204" t="s">
        <v>16</v>
      </c>
      <c r="B214" s="205" t="s">
        <v>554</v>
      </c>
      <c r="C214" s="243">
        <f t="shared" si="7"/>
        <v>9927</v>
      </c>
      <c r="D214" s="243">
        <f>'[3]B3.5 VPUBND'!E25</f>
        <v>9927</v>
      </c>
      <c r="E214" s="243"/>
      <c r="F214" s="243">
        <f>'[3]B3.5 VPUBND'!H25</f>
        <v>64</v>
      </c>
      <c r="G214" s="232" t="s">
        <v>578</v>
      </c>
      <c r="H214" s="222"/>
    </row>
    <row r="215" spans="1:9" ht="75.75" customHeight="1">
      <c r="A215" s="204" t="s">
        <v>16</v>
      </c>
      <c r="B215" s="205" t="s">
        <v>579</v>
      </c>
      <c r="C215" s="243">
        <f t="shared" si="7"/>
        <v>1184.4000000000001</v>
      </c>
      <c r="D215" s="243">
        <f>'[3]B3.12 TPhap'!E11</f>
        <v>1184.4000000000001</v>
      </c>
      <c r="E215" s="243"/>
      <c r="F215" s="243">
        <f>'[3]B3.12 TPhap'!H11</f>
        <v>11.6</v>
      </c>
      <c r="G215" s="232" t="s">
        <v>580</v>
      </c>
    </row>
    <row r="216" spans="1:9" ht="24" customHeight="1">
      <c r="A216" s="204" t="s">
        <v>16</v>
      </c>
      <c r="B216" s="205" t="s">
        <v>581</v>
      </c>
      <c r="C216" s="243">
        <f t="shared" si="7"/>
        <v>1683.4</v>
      </c>
      <c r="D216" s="243">
        <f>'[3]B3.1 NN'!E46</f>
        <v>1683.4</v>
      </c>
      <c r="E216" s="243"/>
      <c r="F216" s="243">
        <f>'[3]B3.1 NN'!H46</f>
        <v>23</v>
      </c>
      <c r="G216" s="232"/>
    </row>
    <row r="217" spans="1:9" ht="41.25" customHeight="1">
      <c r="A217" s="204" t="s">
        <v>16</v>
      </c>
      <c r="B217" s="205" t="s">
        <v>582</v>
      </c>
      <c r="C217" s="243">
        <f t="shared" si="7"/>
        <v>2188</v>
      </c>
      <c r="D217" s="243">
        <f>'[3]B3.4 TC'!E11</f>
        <v>2188</v>
      </c>
      <c r="E217" s="243"/>
      <c r="F217" s="243">
        <f>'[3]B3.4 TC'!H11</f>
        <v>31.7</v>
      </c>
      <c r="G217" s="232" t="s">
        <v>583</v>
      </c>
    </row>
    <row r="218" spans="1:9" ht="24" customHeight="1">
      <c r="A218" s="204" t="s">
        <v>16</v>
      </c>
      <c r="B218" s="205" t="s">
        <v>584</v>
      </c>
      <c r="C218" s="243">
        <f t="shared" si="7"/>
        <v>1675.4</v>
      </c>
      <c r="D218" s="243">
        <f>'[3]B3.3 KT-HT'!E37</f>
        <v>1675.4</v>
      </c>
      <c r="E218" s="243"/>
      <c r="F218" s="243">
        <f>'[3]B3.3 KT-HT'!H37</f>
        <v>23</v>
      </c>
      <c r="G218" s="232"/>
    </row>
    <row r="219" spans="1:9" ht="48" customHeight="1">
      <c r="A219" s="204" t="s">
        <v>16</v>
      </c>
      <c r="B219" s="205" t="s">
        <v>585</v>
      </c>
      <c r="C219" s="243">
        <f t="shared" si="7"/>
        <v>1988.4</v>
      </c>
      <c r="D219" s="243">
        <f>'[3]B3.8 GD&amp;ĐT'!E40</f>
        <v>1988.4</v>
      </c>
      <c r="E219" s="243"/>
      <c r="F219" s="243">
        <f>'[3]B3.8 GD&amp;ĐT'!H40</f>
        <v>23</v>
      </c>
      <c r="G219" s="232" t="s">
        <v>586</v>
      </c>
    </row>
    <row r="220" spans="1:9" ht="24" customHeight="1">
      <c r="A220" s="204" t="s">
        <v>16</v>
      </c>
      <c r="B220" s="205" t="s">
        <v>587</v>
      </c>
      <c r="C220" s="243">
        <f t="shared" si="7"/>
        <v>1610.9</v>
      </c>
      <c r="D220" s="243">
        <f>'[3]B3.9 LĐ'!E23</f>
        <v>1610.9</v>
      </c>
      <c r="E220" s="243"/>
      <c r="F220" s="243">
        <f>'[3]B3.9 LĐ'!H23</f>
        <v>20.2</v>
      </c>
      <c r="G220" s="232"/>
    </row>
    <row r="221" spans="1:9" ht="24" customHeight="1">
      <c r="A221" s="204" t="s">
        <v>16</v>
      </c>
      <c r="B221" s="205" t="s">
        <v>588</v>
      </c>
      <c r="C221" s="243">
        <f t="shared" si="7"/>
        <v>1036.4000000000001</v>
      </c>
      <c r="D221" s="243">
        <f>'[3]B3.7 V.hoa'!E12</f>
        <v>1036.4000000000001</v>
      </c>
      <c r="E221" s="243"/>
      <c r="F221" s="243">
        <f>'[3]B3.7 V.hoa'!H12</f>
        <v>14.399999999999999</v>
      </c>
      <c r="G221" s="232"/>
    </row>
    <row r="222" spans="1:9" ht="24" customHeight="1">
      <c r="A222" s="204" t="s">
        <v>16</v>
      </c>
      <c r="B222" s="205" t="s">
        <v>589</v>
      </c>
      <c r="C222" s="243">
        <f t="shared" si="7"/>
        <v>852.4</v>
      </c>
      <c r="D222" s="243">
        <f>'[3]B3.2 TN'!E13</f>
        <v>852.4</v>
      </c>
      <c r="E222" s="243"/>
      <c r="F222" s="243">
        <f>'[3]B3.2 TN'!H13</f>
        <v>14.399999999999999</v>
      </c>
      <c r="G222" s="232"/>
    </row>
    <row r="223" spans="1:9" ht="24" customHeight="1">
      <c r="A223" s="204" t="s">
        <v>16</v>
      </c>
      <c r="B223" s="205" t="s">
        <v>590</v>
      </c>
      <c r="C223" s="243">
        <f t="shared" si="7"/>
        <v>3003.4</v>
      </c>
      <c r="D223" s="243">
        <f>'[3]B3.6 Nvu'!E14</f>
        <v>3003.4</v>
      </c>
      <c r="E223" s="243"/>
      <c r="F223" s="243">
        <f>'[3]B3.6 Nvu'!H14</f>
        <v>23</v>
      </c>
      <c r="G223" s="232" t="s">
        <v>591</v>
      </c>
    </row>
    <row r="224" spans="1:9" ht="36">
      <c r="A224" s="204" t="s">
        <v>16</v>
      </c>
      <c r="B224" s="205" t="s">
        <v>592</v>
      </c>
      <c r="C224" s="243">
        <f t="shared" si="7"/>
        <v>1481.4</v>
      </c>
      <c r="D224" s="243">
        <f>'[3]B3.11 TTra'!E19</f>
        <v>1481.4</v>
      </c>
      <c r="E224" s="243"/>
      <c r="F224" s="243">
        <f>'[3]B3.11 TTra'!H19</f>
        <v>14.399999999999999</v>
      </c>
      <c r="G224" s="232" t="s">
        <v>593</v>
      </c>
    </row>
    <row r="225" spans="1:8" ht="26.25" customHeight="1">
      <c r="A225" s="204" t="s">
        <v>16</v>
      </c>
      <c r="B225" s="205" t="s">
        <v>594</v>
      </c>
      <c r="C225" s="243">
        <f t="shared" si="7"/>
        <v>1181.4000000000001</v>
      </c>
      <c r="D225" s="243">
        <f>'[3]B3.10 Dan toc'!E11</f>
        <v>1181.4000000000001</v>
      </c>
      <c r="E225" s="243"/>
      <c r="F225" s="243">
        <f>'[3]B3.10 Dan toc'!H11</f>
        <v>14.399999999999999</v>
      </c>
      <c r="G225" s="232" t="s">
        <v>595</v>
      </c>
    </row>
    <row r="226" spans="1:8" s="236" customFormat="1" ht="21.75" customHeight="1">
      <c r="A226" s="237" t="s">
        <v>596</v>
      </c>
      <c r="B226" s="238" t="s">
        <v>597</v>
      </c>
      <c r="C226" s="239">
        <f t="shared" si="7"/>
        <v>13102.016</v>
      </c>
      <c r="D226" s="239">
        <f>+D227</f>
        <v>13102.016</v>
      </c>
      <c r="E226" s="239">
        <f t="shared" ref="E226:F226" si="11">+E227</f>
        <v>0</v>
      </c>
      <c r="F226" s="239">
        <f t="shared" si="11"/>
        <v>90</v>
      </c>
      <c r="G226" s="232"/>
      <c r="H226" s="229"/>
    </row>
    <row r="227" spans="1:8" ht="25.5" customHeight="1">
      <c r="A227" s="204" t="s">
        <v>227</v>
      </c>
      <c r="B227" s="205" t="s">
        <v>598</v>
      </c>
      <c r="C227" s="243">
        <f t="shared" si="7"/>
        <v>13102.016</v>
      </c>
      <c r="D227" s="243">
        <f>'[3]B3.23 VPHU'!E11</f>
        <v>13102.016</v>
      </c>
      <c r="E227" s="243"/>
      <c r="F227" s="243">
        <f>'[3]B3.23 VPHU'!H11</f>
        <v>90</v>
      </c>
      <c r="G227" s="232" t="s">
        <v>599</v>
      </c>
    </row>
    <row r="228" spans="1:8" s="236" customFormat="1" ht="22.5" customHeight="1">
      <c r="A228" s="237" t="s">
        <v>600</v>
      </c>
      <c r="B228" s="238" t="s">
        <v>601</v>
      </c>
      <c r="C228" s="239">
        <f t="shared" si="7"/>
        <v>7218.4399999999987</v>
      </c>
      <c r="D228" s="239">
        <f>+D229+D235</f>
        <v>7218.4399999999987</v>
      </c>
      <c r="E228" s="239">
        <f>+E229+E235</f>
        <v>0</v>
      </c>
      <c r="F228" s="239">
        <f>+F229+F235</f>
        <v>72.599999999999994</v>
      </c>
      <c r="G228" s="232"/>
      <c r="H228" s="229"/>
    </row>
    <row r="229" spans="1:8" s="241" customFormat="1" ht="20.25" customHeight="1">
      <c r="A229" s="237"/>
      <c r="B229" s="238" t="s">
        <v>602</v>
      </c>
      <c r="C229" s="239">
        <f t="shared" si="7"/>
        <v>6660.0399999999991</v>
      </c>
      <c r="D229" s="239">
        <f>+SUM(D230:D234)</f>
        <v>6660.0399999999991</v>
      </c>
      <c r="E229" s="239">
        <f>+SUM(E230:E234)</f>
        <v>0</v>
      </c>
      <c r="F229" s="239">
        <f>+SUM(F230:F234)</f>
        <v>66.8</v>
      </c>
      <c r="G229" s="228"/>
      <c r="H229" s="240"/>
    </row>
    <row r="230" spans="1:8" ht="40.5" customHeight="1">
      <c r="A230" s="204"/>
      <c r="B230" s="205" t="s">
        <v>603</v>
      </c>
      <c r="C230" s="243">
        <f t="shared" si="7"/>
        <v>1774.44</v>
      </c>
      <c r="D230" s="243">
        <f>'[3]B3.24 MTTQ'!E11</f>
        <v>1774.44</v>
      </c>
      <c r="E230" s="243"/>
      <c r="F230" s="243">
        <f>'[3]B3.24 MTTQ'!H11</f>
        <v>17.400000000000002</v>
      </c>
      <c r="G230" s="232" t="s">
        <v>604</v>
      </c>
    </row>
    <row r="231" spans="1:8" ht="67.5" customHeight="1">
      <c r="A231" s="204"/>
      <c r="B231" s="205" t="s">
        <v>605</v>
      </c>
      <c r="C231" s="243">
        <f t="shared" si="7"/>
        <v>1247.4000000000001</v>
      </c>
      <c r="D231" s="243">
        <f>'[3]B3.25 BCH Đoàn'!E11</f>
        <v>1247.4000000000001</v>
      </c>
      <c r="E231" s="243"/>
      <c r="F231" s="243">
        <f>'[3]B3.25 BCH Đoàn'!H11</f>
        <v>11.7</v>
      </c>
      <c r="G231" s="232" t="s">
        <v>606</v>
      </c>
    </row>
    <row r="232" spans="1:8" ht="38.25" customHeight="1">
      <c r="A232" s="204"/>
      <c r="B232" s="205" t="s">
        <v>607</v>
      </c>
      <c r="C232" s="243">
        <f t="shared" si="7"/>
        <v>1364.4</v>
      </c>
      <c r="D232" s="243">
        <f>'[3]B3.27 HLHPN'!E11</f>
        <v>1364.4</v>
      </c>
      <c r="E232" s="243"/>
      <c r="F232" s="243">
        <f>'[3]B3.27 HLHPN'!H11</f>
        <v>14.499999999999998</v>
      </c>
      <c r="G232" s="232" t="s">
        <v>608</v>
      </c>
    </row>
    <row r="233" spans="1:8" ht="27" customHeight="1">
      <c r="A233" s="204"/>
      <c r="B233" s="205" t="s">
        <v>609</v>
      </c>
      <c r="C233" s="243">
        <f t="shared" si="7"/>
        <v>1505.4</v>
      </c>
      <c r="D233" s="243">
        <f>'[3]B3.26 HND'!E11</f>
        <v>1505.4</v>
      </c>
      <c r="E233" s="243"/>
      <c r="F233" s="243">
        <f>'[3]B3.26 HND'!H11</f>
        <v>14.499999999999998</v>
      </c>
      <c r="G233" s="232" t="s">
        <v>610</v>
      </c>
    </row>
    <row r="234" spans="1:8" ht="27" customHeight="1">
      <c r="A234" s="204"/>
      <c r="B234" s="205" t="s">
        <v>611</v>
      </c>
      <c r="C234" s="243">
        <f t="shared" si="7"/>
        <v>768.4</v>
      </c>
      <c r="D234" s="243">
        <f>'[3]B3.28 HCCB'!E10</f>
        <v>768.4</v>
      </c>
      <c r="E234" s="243"/>
      <c r="F234" s="243">
        <f>'[3]B3.28 HCCB'!H10</f>
        <v>8.7000000000000011</v>
      </c>
      <c r="G234" s="232" t="s">
        <v>612</v>
      </c>
    </row>
    <row r="235" spans="1:8" s="241" customFormat="1" ht="22.5" customHeight="1">
      <c r="A235" s="237"/>
      <c r="B235" s="238" t="s">
        <v>613</v>
      </c>
      <c r="C235" s="239">
        <f t="shared" si="7"/>
        <v>558.4</v>
      </c>
      <c r="D235" s="239">
        <f>+SUM(D236:D237)</f>
        <v>558.4</v>
      </c>
      <c r="E235" s="239">
        <f>+SUM(E236:E237)</f>
        <v>0</v>
      </c>
      <c r="F235" s="239">
        <f>+SUM(F236:F237)</f>
        <v>5.8</v>
      </c>
      <c r="G235" s="228"/>
      <c r="H235" s="240"/>
    </row>
    <row r="236" spans="1:8" ht="27" customHeight="1">
      <c r="A236" s="204"/>
      <c r="B236" s="205" t="s">
        <v>614</v>
      </c>
      <c r="C236" s="243">
        <f t="shared" si="7"/>
        <v>0</v>
      </c>
      <c r="D236" s="243">
        <v>0</v>
      </c>
      <c r="E236" s="243"/>
      <c r="F236" s="243"/>
      <c r="G236" s="232"/>
    </row>
    <row r="237" spans="1:8" ht="42" customHeight="1">
      <c r="A237" s="204"/>
      <c r="B237" s="205" t="s">
        <v>615</v>
      </c>
      <c r="C237" s="243">
        <f t="shared" si="7"/>
        <v>558.4</v>
      </c>
      <c r="D237" s="243">
        <f>'[3]B3.20 CTĐ'!E10</f>
        <v>558.4</v>
      </c>
      <c r="E237" s="243"/>
      <c r="F237" s="243">
        <f>'[3]B3.20 CTĐ'!H10</f>
        <v>5.8</v>
      </c>
      <c r="G237" s="232" t="s">
        <v>616</v>
      </c>
    </row>
    <row r="238" spans="1:8" s="231" customFormat="1" ht="22.5" customHeight="1">
      <c r="A238" s="198">
        <v>9</v>
      </c>
      <c r="B238" s="202" t="s">
        <v>617</v>
      </c>
      <c r="C238" s="227">
        <f t="shared" si="7"/>
        <v>10952.51</v>
      </c>
      <c r="D238" s="227">
        <f>SUM(D239,D246)</f>
        <v>4831.41</v>
      </c>
      <c r="E238" s="227">
        <f>SUM(E239,E246)</f>
        <v>6121.1</v>
      </c>
      <c r="F238" s="227">
        <f>SUM(F239,F246)</f>
        <v>0</v>
      </c>
      <c r="G238" s="228"/>
      <c r="H238" s="222"/>
    </row>
    <row r="239" spans="1:8" s="236" customFormat="1" ht="24.75" customHeight="1">
      <c r="A239" s="237" t="s">
        <v>618</v>
      </c>
      <c r="B239" s="238" t="s">
        <v>619</v>
      </c>
      <c r="C239" s="239">
        <f t="shared" si="7"/>
        <v>4916</v>
      </c>
      <c r="D239" s="239">
        <f>D241+D242+D245</f>
        <v>603</v>
      </c>
      <c r="E239" s="239">
        <f t="shared" ref="E239:F239" si="12">E241+E242+E245</f>
        <v>4313</v>
      </c>
      <c r="F239" s="239">
        <f t="shared" si="12"/>
        <v>0</v>
      </c>
      <c r="G239" s="232"/>
      <c r="H239" s="277"/>
    </row>
    <row r="240" spans="1:8" ht="18" customHeight="1">
      <c r="A240" s="204"/>
      <c r="B240" s="234" t="s">
        <v>620</v>
      </c>
      <c r="C240" s="235">
        <f t="shared" ref="C240:C303" si="13">D240+E240</f>
        <v>0</v>
      </c>
      <c r="D240" s="243"/>
      <c r="E240" s="243"/>
      <c r="F240" s="243"/>
      <c r="G240" s="232"/>
      <c r="H240" s="253"/>
    </row>
    <row r="241" spans="1:12" ht="31.5" customHeight="1">
      <c r="A241" s="204"/>
      <c r="B241" s="255" t="s">
        <v>621</v>
      </c>
      <c r="C241" s="243">
        <f t="shared" si="13"/>
        <v>565</v>
      </c>
      <c r="D241" s="243">
        <f>'[3]B3.13 CA'!C11</f>
        <v>565</v>
      </c>
      <c r="E241" s="243"/>
      <c r="F241" s="243"/>
      <c r="G241" s="244" t="s">
        <v>622</v>
      </c>
    </row>
    <row r="242" spans="1:12" ht="65.25" customHeight="1">
      <c r="A242" s="204"/>
      <c r="B242" s="205" t="s">
        <v>623</v>
      </c>
      <c r="C242" s="243">
        <f t="shared" si="13"/>
        <v>4196</v>
      </c>
      <c r="D242" s="243">
        <f>D243+D244</f>
        <v>38</v>
      </c>
      <c r="E242" s="243">
        <f>E243+E244</f>
        <v>4158</v>
      </c>
      <c r="F242" s="243"/>
      <c r="G242" s="232"/>
    </row>
    <row r="243" spans="1:12" s="236" customFormat="1" ht="21.75" customHeight="1">
      <c r="A243" s="233"/>
      <c r="B243" s="234" t="s">
        <v>624</v>
      </c>
      <c r="C243" s="235">
        <f t="shared" si="13"/>
        <v>4158</v>
      </c>
      <c r="D243" s="235"/>
      <c r="E243" s="235">
        <f>'[2]B3.33 T.Tran'!$E$47+'[2]B3.34 Bum nua'!$E$44+'[2]B3.36 Can Ho'!$E$49+'[2]B3.35 Bum to'!$E$46+'[2]B3.37 Mu ca'!$E$49+'[2]B3.38 Ka lang'!$E$47+'[2]B3.39 Muong te'!$E$47+'[2]B3.40 Nam khao'!$E$45+'[2]B3.41 Pa Ủ'!$E$47+'[2]B3.42 Pa ve su'!$E$46+'[2]B3.43 Ta ba'!$E$50+'[2]B3.44 Ta tong'!$E$49+'[2]B3.45 Thu lum'!$E$45+'[2]B3.46 vang san'!$E$47</f>
        <v>4158</v>
      </c>
      <c r="F243" s="235"/>
      <c r="G243" s="278" t="s">
        <v>571</v>
      </c>
      <c r="H243" s="242"/>
    </row>
    <row r="244" spans="1:12" s="236" customFormat="1" ht="21" customHeight="1">
      <c r="A244" s="233"/>
      <c r="B244" s="234" t="s">
        <v>625</v>
      </c>
      <c r="C244" s="235">
        <f t="shared" si="13"/>
        <v>38</v>
      </c>
      <c r="D244" s="235">
        <f>4196-E243</f>
        <v>38</v>
      </c>
      <c r="E244" s="235"/>
      <c r="F244" s="235"/>
      <c r="G244" s="279" t="s">
        <v>419</v>
      </c>
      <c r="H244" s="242"/>
    </row>
    <row r="245" spans="1:12" ht="31.5">
      <c r="A245" s="204"/>
      <c r="B245" s="205" t="s">
        <v>626</v>
      </c>
      <c r="C245" s="243">
        <f t="shared" si="13"/>
        <v>155</v>
      </c>
      <c r="D245" s="243"/>
      <c r="E245" s="243">
        <f>'[2]B3.33 T.Tran'!$E$48+'[2]B3.34 Bum nua'!$E$45+'[2]B3.36 Can Ho'!$E$50+'[2]B3.35 Bum to'!$E$47+'[2]B3.37 Mu ca'!$E$50+'[2]B3.38 Ka lang'!$E$48+'[2]B3.39 Muong te'!$E$48+'[2]B3.40 Nam khao'!$E$46+'[2]B3.41 Pa Ủ'!$E$48+'[2]B3.42 Pa ve su'!$E$47+'[2]B3.43 Ta ba'!$E$51+'[2]B3.44 Ta tong'!$E$50+'[2]B3.45 Thu lum'!$E$46+'[2]B3.46 vang san'!$E$48</f>
        <v>155</v>
      </c>
      <c r="F245" s="243"/>
      <c r="G245" s="232" t="s">
        <v>627</v>
      </c>
    </row>
    <row r="246" spans="1:12" s="236" customFormat="1" ht="27" customHeight="1">
      <c r="A246" s="237" t="s">
        <v>628</v>
      </c>
      <c r="B246" s="238" t="s">
        <v>629</v>
      </c>
      <c r="C246" s="239">
        <f t="shared" si="13"/>
        <v>6036.51</v>
      </c>
      <c r="D246" s="239">
        <f>SUM(D248:D251)</f>
        <v>4228.41</v>
      </c>
      <c r="E246" s="239">
        <f>SUM(E248:E251)</f>
        <v>1808.1</v>
      </c>
      <c r="F246" s="239">
        <f>SUM(F248:F251)</f>
        <v>0</v>
      </c>
      <c r="G246" s="232"/>
      <c r="H246" s="277"/>
    </row>
    <row r="247" spans="1:12" ht="21" customHeight="1">
      <c r="A247" s="204"/>
      <c r="B247" s="234" t="s">
        <v>620</v>
      </c>
      <c r="C247" s="235"/>
      <c r="D247" s="243"/>
      <c r="E247" s="243"/>
      <c r="F247" s="243"/>
      <c r="G247" s="232"/>
    </row>
    <row r="248" spans="1:12" ht="27.75" customHeight="1">
      <c r="A248" s="204"/>
      <c r="B248" s="205" t="s">
        <v>630</v>
      </c>
      <c r="C248" s="243">
        <f t="shared" si="13"/>
        <v>3435.39</v>
      </c>
      <c r="D248" s="243">
        <f>'[3]B3.14 BCHQS'!C17</f>
        <v>2316.56</v>
      </c>
      <c r="E248" s="243">
        <f>'[2]B3.33 T.Tran'!$E$44+'[2]B3.34 Bum nua'!$E$41+'[2]B3.36 Can Ho'!$E$46+'[2]B3.35 Bum to'!$E$43+'[2]B3.37 Mu ca'!$E$46+'[2]B3.38 Ka lang'!$E$44+'[2]B3.39 Muong te'!$E$44+'[2]B3.40 Nam khao'!$E$42+'[2]B3.41 Pa Ủ'!$E$44+'[2]B3.42 Pa ve su'!$E$44+'[2]B3.43 Ta ba'!$E$47+'[2]B3.44 Ta tong'!$E$46+'[2]B3.45 Thu lum'!$E$42+'[2]B3.46 vang san'!$E$44</f>
        <v>1118.83</v>
      </c>
      <c r="F248" s="243"/>
      <c r="G248" s="244" t="s">
        <v>631</v>
      </c>
    </row>
    <row r="249" spans="1:12" ht="31.5">
      <c r="A249" s="204"/>
      <c r="B249" s="205" t="s">
        <v>632</v>
      </c>
      <c r="C249" s="243">
        <f t="shared" si="13"/>
        <v>822</v>
      </c>
      <c r="D249" s="243">
        <f>'[3]B3.14 BCHQS'!C18</f>
        <v>822</v>
      </c>
      <c r="E249" s="243">
        <f>'[3]B3.14 BCHQS'!E18</f>
        <v>0</v>
      </c>
      <c r="F249" s="243"/>
      <c r="G249" s="368" t="s">
        <v>633</v>
      </c>
    </row>
    <row r="250" spans="1:12" ht="63">
      <c r="A250" s="204"/>
      <c r="B250" s="205" t="s">
        <v>634</v>
      </c>
      <c r="C250" s="243">
        <f t="shared" si="13"/>
        <v>1089.8499999999999</v>
      </c>
      <c r="D250" s="243">
        <f>'[3]B3.14 BCHQS'!C11</f>
        <v>1089.8499999999999</v>
      </c>
      <c r="E250" s="243"/>
      <c r="F250" s="243"/>
      <c r="G250" s="368"/>
    </row>
    <row r="251" spans="1:12" ht="33" customHeight="1">
      <c r="A251" s="204"/>
      <c r="B251" s="205" t="s">
        <v>635</v>
      </c>
      <c r="C251" s="243">
        <f t="shared" si="13"/>
        <v>689.27</v>
      </c>
      <c r="D251" s="243"/>
      <c r="E251" s="243">
        <f>'[2]B3.33 T.Tran'!$E$41+'[2]B3.34 Bum nua'!$E$38+'[2]B3.36 Can Ho'!$E$43+'[2]B3.35 Bum to'!$E$40+'[2]B3.37 Mu ca'!$E$43+'[2]B3.38 Ka lang'!$E$41+'[2]B3.39 Muong te'!$E$41+'[2]B3.40 Nam khao'!$E$39+'[2]B3.41 Pa Ủ'!$E$41+'[2]B3.42 Pa ve su'!$E$40+'[2]B3.43 Ta ba'!$E$44+'[2]B3.44 Ta tong'!$E$43+'[2]B3.45 Thu lum'!$E$39+'[2]B3.46 vang san'!$E$41</f>
        <v>689.27</v>
      </c>
      <c r="F251" s="243"/>
      <c r="G251" s="246" t="s">
        <v>636</v>
      </c>
    </row>
    <row r="252" spans="1:12" s="231" customFormat="1" ht="24.6" customHeight="1">
      <c r="A252" s="198">
        <v>10</v>
      </c>
      <c r="B252" s="202" t="s">
        <v>637</v>
      </c>
      <c r="C252" s="227">
        <f t="shared" si="13"/>
        <v>202</v>
      </c>
      <c r="D252" s="227">
        <f>D253+D254</f>
        <v>202</v>
      </c>
      <c r="E252" s="227">
        <f t="shared" ref="E252:F252" si="14">E253+E254</f>
        <v>0</v>
      </c>
      <c r="F252" s="227">
        <f t="shared" si="14"/>
        <v>0</v>
      </c>
      <c r="G252" s="228"/>
      <c r="H252" s="222"/>
    </row>
    <row r="253" spans="1:12" ht="31.5">
      <c r="A253" s="204" t="s">
        <v>16</v>
      </c>
      <c r="B253" s="255" t="s">
        <v>638</v>
      </c>
      <c r="C253" s="243">
        <f t="shared" si="13"/>
        <v>43</v>
      </c>
      <c r="D253" s="243">
        <f>'[3]B3.30 LĐLĐ'!C8</f>
        <v>43</v>
      </c>
      <c r="E253" s="243"/>
      <c r="F253" s="243"/>
      <c r="G253" s="232" t="s">
        <v>639</v>
      </c>
    </row>
    <row r="254" spans="1:12" ht="24" customHeight="1">
      <c r="A254" s="204" t="s">
        <v>16</v>
      </c>
      <c r="B254" s="255" t="s">
        <v>640</v>
      </c>
      <c r="C254" s="243">
        <f t="shared" si="13"/>
        <v>159</v>
      </c>
      <c r="D254" s="243">
        <f>'[3]B3.31 TT Y tế'!C9</f>
        <v>159</v>
      </c>
      <c r="E254" s="243"/>
      <c r="F254" s="243"/>
      <c r="G254" s="232" t="s">
        <v>641</v>
      </c>
    </row>
    <row r="255" spans="1:12" ht="27.75" customHeight="1">
      <c r="A255" s="198">
        <v>11</v>
      </c>
      <c r="B255" s="202" t="s">
        <v>642</v>
      </c>
      <c r="C255" s="227">
        <f t="shared" si="13"/>
        <v>115632.50324000001</v>
      </c>
      <c r="D255" s="227">
        <f>D256+D271+D286</f>
        <v>0</v>
      </c>
      <c r="E255" s="227">
        <f t="shared" ref="E255:F255" si="15">E256+E271+E286</f>
        <v>115632.50324000001</v>
      </c>
      <c r="F255" s="227">
        <f t="shared" si="15"/>
        <v>940.89999999999986</v>
      </c>
      <c r="G255" s="232"/>
      <c r="H255" s="225"/>
      <c r="I255" s="267"/>
      <c r="J255" s="267"/>
      <c r="K255" s="267"/>
      <c r="L255" s="267"/>
    </row>
    <row r="256" spans="1:12" ht="32.25" customHeight="1">
      <c r="A256" s="198" t="s">
        <v>643</v>
      </c>
      <c r="B256" s="202" t="s">
        <v>644</v>
      </c>
      <c r="C256" s="227">
        <f t="shared" si="13"/>
        <v>105740.70324</v>
      </c>
      <c r="D256" s="227">
        <f>SUM(D257:D270)</f>
        <v>0</v>
      </c>
      <c r="E256" s="227">
        <f>SUM(E257:E270)</f>
        <v>105740.70324</v>
      </c>
      <c r="F256" s="227">
        <f>SUM(F257:F270)</f>
        <v>940.89999999999986</v>
      </c>
      <c r="G256" s="232"/>
      <c r="H256" s="225"/>
      <c r="I256" s="267"/>
      <c r="J256" s="267"/>
      <c r="K256" s="267"/>
      <c r="L256" s="267"/>
    </row>
    <row r="257" spans="1:13" ht="21" customHeight="1">
      <c r="A257" s="204"/>
      <c r="B257" s="205" t="s">
        <v>645</v>
      </c>
      <c r="C257" s="243">
        <f t="shared" si="13"/>
        <v>6372.2870399999993</v>
      </c>
      <c r="D257" s="243"/>
      <c r="E257" s="243">
        <f>'[2]B3.33 T.Tran'!$E$10</f>
        <v>6372.2870399999993</v>
      </c>
      <c r="F257" s="243">
        <f>'[2]B3.33 T.Tran'!$H$10</f>
        <v>55.199999999999996</v>
      </c>
      <c r="G257" s="232"/>
      <c r="H257" s="253"/>
      <c r="I257" s="267"/>
      <c r="K257" s="267"/>
      <c r="L257" s="280"/>
      <c r="M257" s="267"/>
    </row>
    <row r="258" spans="1:13" ht="21" customHeight="1">
      <c r="A258" s="204"/>
      <c r="B258" s="205" t="s">
        <v>646</v>
      </c>
      <c r="C258" s="243">
        <f t="shared" si="13"/>
        <v>6026.6235999999999</v>
      </c>
      <c r="D258" s="243"/>
      <c r="E258" s="243">
        <f>'[2]B3.34 Bum nua'!$E$10</f>
        <v>6026.6235999999999</v>
      </c>
      <c r="F258" s="243">
        <f>'[2]B3.34 Bum nua'!$H$10</f>
        <v>57.599999999999994</v>
      </c>
      <c r="G258" s="232"/>
      <c r="H258" s="253"/>
      <c r="I258" s="267"/>
      <c r="L258" s="280"/>
      <c r="M258" s="267"/>
    </row>
    <row r="259" spans="1:13" ht="21" customHeight="1">
      <c r="A259" s="204"/>
      <c r="B259" s="205" t="s">
        <v>647</v>
      </c>
      <c r="C259" s="243">
        <f t="shared" si="13"/>
        <v>6189.1963999999998</v>
      </c>
      <c r="D259" s="243"/>
      <c r="E259" s="243">
        <f>'[2]B3.35 Bum to'!$E$10</f>
        <v>6189.1963999999998</v>
      </c>
      <c r="F259" s="243">
        <f>'[2]B3.35 Bum to'!$H$10</f>
        <v>60</v>
      </c>
      <c r="G259" s="232"/>
      <c r="H259" s="253"/>
      <c r="I259" s="267"/>
      <c r="L259" s="280"/>
      <c r="M259" s="267"/>
    </row>
    <row r="260" spans="1:13" ht="21" customHeight="1">
      <c r="A260" s="204"/>
      <c r="B260" s="205" t="s">
        <v>648</v>
      </c>
      <c r="C260" s="243">
        <f t="shared" si="13"/>
        <v>6566.061999999999</v>
      </c>
      <c r="D260" s="243"/>
      <c r="E260" s="243">
        <f>'[2]B3.36 Can Ho'!$E$10</f>
        <v>6566.061999999999</v>
      </c>
      <c r="F260" s="243">
        <f>'[2]B3.36 Can Ho'!$H$10</f>
        <v>68.599999999999994</v>
      </c>
      <c r="G260" s="232"/>
      <c r="H260" s="253"/>
      <c r="I260" s="267"/>
      <c r="L260" s="280"/>
      <c r="M260" s="267"/>
    </row>
    <row r="261" spans="1:13" ht="21" customHeight="1">
      <c r="A261" s="204"/>
      <c r="B261" s="205" t="s">
        <v>649</v>
      </c>
      <c r="C261" s="243">
        <f t="shared" si="13"/>
        <v>9695.2016000000003</v>
      </c>
      <c r="D261" s="243"/>
      <c r="E261" s="243">
        <f>'[2]B3.38 Ka lang'!$E$10</f>
        <v>9695.2016000000003</v>
      </c>
      <c r="F261" s="243">
        <f>'[2]B3.38 Ka lang'!$H$10</f>
        <v>71.699999999999989</v>
      </c>
      <c r="G261" s="232"/>
      <c r="H261" s="253"/>
      <c r="I261" s="267"/>
      <c r="L261" s="280"/>
      <c r="M261" s="267"/>
    </row>
    <row r="262" spans="1:13" ht="21" customHeight="1">
      <c r="A262" s="204"/>
      <c r="B262" s="205" t="s">
        <v>650</v>
      </c>
      <c r="C262" s="243">
        <f t="shared" si="13"/>
        <v>8721.7251999999989</v>
      </c>
      <c r="D262" s="243"/>
      <c r="E262" s="243">
        <f>'[2]B3.37 Mu ca'!$E$10</f>
        <v>8721.7251999999989</v>
      </c>
      <c r="F262" s="243">
        <f>'[2]B3.37 Mu ca'!$H$10</f>
        <v>74.8</v>
      </c>
      <c r="G262" s="232"/>
      <c r="H262" s="253"/>
      <c r="I262" s="267"/>
      <c r="L262" s="280"/>
      <c r="M262" s="267"/>
    </row>
    <row r="263" spans="1:13" ht="21" customHeight="1">
      <c r="A263" s="204"/>
      <c r="B263" s="205" t="s">
        <v>651</v>
      </c>
      <c r="C263" s="243">
        <f t="shared" si="13"/>
        <v>6103.9507999999996</v>
      </c>
      <c r="D263" s="243"/>
      <c r="E263" s="243">
        <f>'[2]B3.39 Muong te'!$E$10</f>
        <v>6103.9507999999996</v>
      </c>
      <c r="F263" s="243">
        <f>'[2]B3.39 Muong te'!$H$10</f>
        <v>63</v>
      </c>
      <c r="G263" s="232"/>
      <c r="H263" s="253"/>
      <c r="I263" s="267"/>
      <c r="L263" s="280"/>
      <c r="M263" s="267"/>
    </row>
    <row r="264" spans="1:13" ht="21" customHeight="1">
      <c r="A264" s="204"/>
      <c r="B264" s="205" t="s">
        <v>652</v>
      </c>
      <c r="C264" s="243">
        <f t="shared" si="13"/>
        <v>5669.3819999999996</v>
      </c>
      <c r="D264" s="243"/>
      <c r="E264" s="243">
        <f>'[2]B3.40 Nam khao'!$E$10</f>
        <v>5669.3819999999996</v>
      </c>
      <c r="F264" s="243">
        <f>'[2]B3.40 Nam khao'!$H$10</f>
        <v>60</v>
      </c>
      <c r="G264" s="232"/>
      <c r="H264" s="253"/>
      <c r="I264" s="267"/>
      <c r="L264" s="280"/>
      <c r="M264" s="267"/>
    </row>
    <row r="265" spans="1:13" ht="21" customHeight="1">
      <c r="A265" s="204"/>
      <c r="B265" s="205" t="s">
        <v>653</v>
      </c>
      <c r="C265" s="243">
        <f t="shared" si="13"/>
        <v>9242.8040000000001</v>
      </c>
      <c r="D265" s="243"/>
      <c r="E265" s="243">
        <f>'[2]B3.41 Pa Ủ'!$E$10</f>
        <v>9242.8040000000001</v>
      </c>
      <c r="F265" s="243">
        <f>'[2]B3.41 Pa Ủ'!$H$10</f>
        <v>71.699999999999989</v>
      </c>
      <c r="G265" s="232"/>
      <c r="H265" s="253"/>
      <c r="I265" s="267"/>
      <c r="L265" s="280"/>
      <c r="M265" s="267"/>
    </row>
    <row r="266" spans="1:13" ht="21" customHeight="1">
      <c r="A266" s="204"/>
      <c r="B266" s="205" t="s">
        <v>654</v>
      </c>
      <c r="C266" s="243">
        <f t="shared" si="13"/>
        <v>9580.9115999999995</v>
      </c>
      <c r="D266" s="243"/>
      <c r="E266" s="243">
        <f>'[2]B3.42 Pa ve su'!$E$10</f>
        <v>9580.9115999999995</v>
      </c>
      <c r="F266" s="243">
        <f>'[2]B3.42 Pa ve su'!$H$10</f>
        <v>74.8</v>
      </c>
      <c r="G266" s="232"/>
      <c r="H266" s="253"/>
      <c r="I266" s="267"/>
      <c r="L266" s="280"/>
      <c r="M266" s="267"/>
    </row>
    <row r="267" spans="1:13" ht="21" customHeight="1">
      <c r="A267" s="204"/>
      <c r="B267" s="205" t="s">
        <v>655</v>
      </c>
      <c r="C267" s="243">
        <f t="shared" si="13"/>
        <v>8509.3841999999986</v>
      </c>
      <c r="D267" s="243"/>
      <c r="E267" s="243">
        <f>'[2]B3.43 Ta ba'!$E$10</f>
        <v>8509.3841999999986</v>
      </c>
      <c r="F267" s="243">
        <f>'[2]B3.43 Ta ba'!$H$10</f>
        <v>67.999999999999986</v>
      </c>
      <c r="G267" s="232"/>
      <c r="H267" s="253"/>
      <c r="I267" s="267"/>
      <c r="L267" s="280"/>
      <c r="M267" s="267"/>
    </row>
    <row r="268" spans="1:13" ht="21" customHeight="1">
      <c r="A268" s="204"/>
      <c r="B268" s="205" t="s">
        <v>656</v>
      </c>
      <c r="C268" s="243">
        <f t="shared" si="13"/>
        <v>8436.7555999999986</v>
      </c>
      <c r="D268" s="243"/>
      <c r="E268" s="243">
        <f>'[2]B3.44 Ta tong'!$E$10</f>
        <v>8436.7555999999986</v>
      </c>
      <c r="F268" s="243">
        <f>'[2]B3.44 Ta tong'!$H$10</f>
        <v>81</v>
      </c>
      <c r="G268" s="232"/>
      <c r="H268" s="253"/>
      <c r="I268" s="267"/>
      <c r="L268" s="280"/>
      <c r="M268" s="267"/>
    </row>
    <row r="269" spans="1:13" ht="21" customHeight="1">
      <c r="A269" s="204"/>
      <c r="B269" s="205" t="s">
        <v>657</v>
      </c>
      <c r="C269" s="243">
        <f t="shared" si="13"/>
        <v>8533.3583999999992</v>
      </c>
      <c r="D269" s="243"/>
      <c r="E269" s="243">
        <f>'[2]B3.45 Thu lum'!$E$10</f>
        <v>8533.3583999999992</v>
      </c>
      <c r="F269" s="243">
        <f>'[2]B3.45 Thu lum'!$H$10</f>
        <v>74.5</v>
      </c>
      <c r="G269" s="232"/>
      <c r="H269" s="253"/>
      <c r="I269" s="267"/>
      <c r="L269" s="280"/>
      <c r="M269" s="267"/>
    </row>
    <row r="270" spans="1:13" ht="19.5" customHeight="1">
      <c r="A270" s="204"/>
      <c r="B270" s="205" t="s">
        <v>658</v>
      </c>
      <c r="C270" s="243">
        <f t="shared" si="13"/>
        <v>6093.0608000000002</v>
      </c>
      <c r="D270" s="243"/>
      <c r="E270" s="243">
        <f>'[2]B3.46 vang san'!$E$10</f>
        <v>6093.0608000000002</v>
      </c>
      <c r="F270" s="243">
        <f>'[2]B3.46 vang san'!$H$10</f>
        <v>60</v>
      </c>
      <c r="G270" s="232"/>
      <c r="H270" s="253"/>
      <c r="I270" s="267"/>
      <c r="L270" s="280"/>
      <c r="M270" s="267"/>
    </row>
    <row r="271" spans="1:13" s="119" customFormat="1" ht="24" customHeight="1">
      <c r="A271" s="198" t="s">
        <v>659</v>
      </c>
      <c r="B271" s="202" t="s">
        <v>660</v>
      </c>
      <c r="C271" s="227">
        <f t="shared" si="13"/>
        <v>8491.8000000000011</v>
      </c>
      <c r="D271" s="227">
        <f>+SUM(D272:D285)</f>
        <v>0</v>
      </c>
      <c r="E271" s="227">
        <f>+SUM(E272:E285)</f>
        <v>8491.8000000000011</v>
      </c>
      <c r="F271" s="227">
        <f>+SUM(F272:F285)</f>
        <v>0</v>
      </c>
      <c r="G271" s="228"/>
      <c r="H271" s="222"/>
    </row>
    <row r="272" spans="1:13" ht="18.75" customHeight="1">
      <c r="A272" s="204"/>
      <c r="B272" s="205" t="s">
        <v>645</v>
      </c>
      <c r="C272" s="243">
        <f t="shared" si="13"/>
        <v>699.48</v>
      </c>
      <c r="D272" s="243"/>
      <c r="E272" s="243">
        <f>'[2]B3.33 T.Tran'!$E$49</f>
        <v>699.48</v>
      </c>
      <c r="F272" s="243"/>
      <c r="G272" s="378" t="s">
        <v>661</v>
      </c>
    </row>
    <row r="273" spans="1:8" ht="18.75" customHeight="1">
      <c r="A273" s="204"/>
      <c r="B273" s="205" t="s">
        <v>662</v>
      </c>
      <c r="C273" s="243">
        <f t="shared" si="13"/>
        <v>574.16</v>
      </c>
      <c r="D273" s="243"/>
      <c r="E273" s="243">
        <f>'[2]B3.34 Bum nua'!$E$46</f>
        <v>574.16</v>
      </c>
      <c r="F273" s="243"/>
      <c r="G273" s="380"/>
    </row>
    <row r="274" spans="1:8" ht="18.75" customHeight="1">
      <c r="A274" s="204"/>
      <c r="B274" s="205" t="s">
        <v>663</v>
      </c>
      <c r="C274" s="243">
        <f t="shared" si="13"/>
        <v>795.62</v>
      </c>
      <c r="D274" s="243"/>
      <c r="E274" s="243">
        <f>'[2]B3.35 Bum to'!$E$48</f>
        <v>795.62</v>
      </c>
      <c r="F274" s="243"/>
      <c r="G274" s="380"/>
    </row>
    <row r="275" spans="1:8" ht="18.75" customHeight="1">
      <c r="A275" s="204"/>
      <c r="B275" s="205" t="s">
        <v>664</v>
      </c>
      <c r="C275" s="243">
        <f t="shared" si="13"/>
        <v>479.37999999999994</v>
      </c>
      <c r="D275" s="243"/>
      <c r="E275" s="243">
        <f>'[2]B3.36 Can Ho'!$E$51</f>
        <v>479.37999999999994</v>
      </c>
      <c r="F275" s="243"/>
      <c r="G275" s="380"/>
    </row>
    <row r="276" spans="1:8" ht="18.75" customHeight="1">
      <c r="A276" s="204"/>
      <c r="B276" s="205" t="s">
        <v>665</v>
      </c>
      <c r="C276" s="243">
        <f t="shared" si="13"/>
        <v>580.02</v>
      </c>
      <c r="D276" s="243"/>
      <c r="E276" s="243">
        <f>'[2]B3.38 Ka lang'!$E$50</f>
        <v>580.02</v>
      </c>
      <c r="F276" s="243"/>
      <c r="G276" s="380"/>
    </row>
    <row r="277" spans="1:8" ht="18.75" customHeight="1">
      <c r="A277" s="204"/>
      <c r="B277" s="205" t="s">
        <v>666</v>
      </c>
      <c r="C277" s="243">
        <f t="shared" si="13"/>
        <v>642.47</v>
      </c>
      <c r="D277" s="243"/>
      <c r="E277" s="243">
        <f>'[2]B3.37 Mu ca'!$E$52</f>
        <v>642.47</v>
      </c>
      <c r="F277" s="243"/>
      <c r="G277" s="380"/>
    </row>
    <row r="278" spans="1:8" ht="18.75" customHeight="1">
      <c r="A278" s="204"/>
      <c r="B278" s="205" t="s">
        <v>667</v>
      </c>
      <c r="C278" s="243">
        <f t="shared" si="13"/>
        <v>644.04999999999995</v>
      </c>
      <c r="D278" s="243"/>
      <c r="E278" s="243">
        <f>'[2]B3.39 Muong te'!$E$49</f>
        <v>644.04999999999995</v>
      </c>
      <c r="F278" s="243"/>
      <c r="G278" s="380"/>
    </row>
    <row r="279" spans="1:8" ht="18.75" customHeight="1">
      <c r="A279" s="204"/>
      <c r="B279" s="205" t="s">
        <v>668</v>
      </c>
      <c r="C279" s="243">
        <f t="shared" si="13"/>
        <v>555.41999999999996</v>
      </c>
      <c r="D279" s="243"/>
      <c r="E279" s="243">
        <f>'[2]B3.40 Nam khao'!$E$47</f>
        <v>555.41999999999996</v>
      </c>
      <c r="F279" s="243"/>
      <c r="G279" s="380"/>
    </row>
    <row r="280" spans="1:8" ht="18.75" customHeight="1">
      <c r="A280" s="204"/>
      <c r="B280" s="205" t="s">
        <v>669</v>
      </c>
      <c r="C280" s="243">
        <f t="shared" si="13"/>
        <v>570.38000000000011</v>
      </c>
      <c r="D280" s="243"/>
      <c r="E280" s="243">
        <f>'[2]B3.41 Pa Ủ'!$E$50</f>
        <v>570.38000000000011</v>
      </c>
      <c r="F280" s="243"/>
      <c r="G280" s="380"/>
    </row>
    <row r="281" spans="1:8" ht="18.75" customHeight="1">
      <c r="A281" s="204"/>
      <c r="B281" s="205" t="s">
        <v>670</v>
      </c>
      <c r="C281" s="243">
        <f t="shared" si="13"/>
        <v>616.54</v>
      </c>
      <c r="D281" s="243"/>
      <c r="E281" s="243">
        <f>'[2]B3.42 Pa ve su'!$E$49</f>
        <v>616.54</v>
      </c>
      <c r="F281" s="243"/>
      <c r="G281" s="380"/>
    </row>
    <row r="282" spans="1:8" ht="18.75" customHeight="1">
      <c r="A282" s="204"/>
      <c r="B282" s="205" t="s">
        <v>671</v>
      </c>
      <c r="C282" s="243">
        <f t="shared" si="13"/>
        <v>499.26</v>
      </c>
      <c r="D282" s="243"/>
      <c r="E282" s="243">
        <f>'[2]B3.43 Ta ba'!$E$53</f>
        <v>499.26</v>
      </c>
      <c r="F282" s="243"/>
      <c r="G282" s="380"/>
    </row>
    <row r="283" spans="1:8" ht="18.75" customHeight="1">
      <c r="A283" s="204"/>
      <c r="B283" s="205" t="s">
        <v>672</v>
      </c>
      <c r="C283" s="243">
        <f t="shared" si="13"/>
        <v>643.63</v>
      </c>
      <c r="D283" s="243"/>
      <c r="E283" s="243">
        <f>'[2]B3.44 Ta tong'!$E$51</f>
        <v>643.63</v>
      </c>
      <c r="F283" s="243"/>
      <c r="G283" s="380"/>
    </row>
    <row r="284" spans="1:8" ht="18.75" customHeight="1">
      <c r="A284" s="204"/>
      <c r="B284" s="205" t="s">
        <v>673</v>
      </c>
      <c r="C284" s="243">
        <f t="shared" si="13"/>
        <v>611.59999999999991</v>
      </c>
      <c r="D284" s="243"/>
      <c r="E284" s="243">
        <f>'[2]B3.45 Thu lum'!$E$48</f>
        <v>611.59999999999991</v>
      </c>
      <c r="F284" s="243"/>
      <c r="G284" s="380"/>
    </row>
    <row r="285" spans="1:8" ht="18.75" customHeight="1">
      <c r="A285" s="204"/>
      <c r="B285" s="205" t="s">
        <v>674</v>
      </c>
      <c r="C285" s="243">
        <f t="shared" si="13"/>
        <v>579.79000000000008</v>
      </c>
      <c r="D285" s="243"/>
      <c r="E285" s="243">
        <f>'[2]B3.46 vang san'!$E$49</f>
        <v>579.79000000000008</v>
      </c>
      <c r="F285" s="243"/>
      <c r="G285" s="379"/>
    </row>
    <row r="286" spans="1:8" s="231" customFormat="1" ht="63">
      <c r="A286" s="198" t="s">
        <v>675</v>
      </c>
      <c r="B286" s="202" t="s">
        <v>676</v>
      </c>
      <c r="C286" s="227">
        <f t="shared" si="13"/>
        <v>1400</v>
      </c>
      <c r="D286" s="227">
        <f>SUM(D287:D300)</f>
        <v>0</v>
      </c>
      <c r="E286" s="227">
        <f>SUM(E287:E300)</f>
        <v>1400</v>
      </c>
      <c r="F286" s="227"/>
      <c r="G286" s="232"/>
      <c r="H286" s="222"/>
    </row>
    <row r="287" spans="1:8" ht="18" customHeight="1">
      <c r="A287" s="204"/>
      <c r="B287" s="205" t="s">
        <v>645</v>
      </c>
      <c r="C287" s="243">
        <f t="shared" si="13"/>
        <v>100</v>
      </c>
      <c r="D287" s="243"/>
      <c r="E287" s="243">
        <v>100</v>
      </c>
      <c r="F287" s="243"/>
      <c r="G287" s="232"/>
    </row>
    <row r="288" spans="1:8" ht="18" customHeight="1">
      <c r="A288" s="204"/>
      <c r="B288" s="205" t="s">
        <v>662</v>
      </c>
      <c r="C288" s="243">
        <f t="shared" si="13"/>
        <v>100</v>
      </c>
      <c r="D288" s="243"/>
      <c r="E288" s="243">
        <v>100</v>
      </c>
      <c r="F288" s="243"/>
      <c r="G288" s="232"/>
    </row>
    <row r="289" spans="1:8" ht="18" customHeight="1">
      <c r="A289" s="204"/>
      <c r="B289" s="205" t="s">
        <v>663</v>
      </c>
      <c r="C289" s="243">
        <f t="shared" si="13"/>
        <v>100</v>
      </c>
      <c r="D289" s="243"/>
      <c r="E289" s="243">
        <v>100</v>
      </c>
      <c r="F289" s="243"/>
      <c r="G289" s="232"/>
    </row>
    <row r="290" spans="1:8" ht="18" customHeight="1">
      <c r="A290" s="204"/>
      <c r="B290" s="205" t="s">
        <v>664</v>
      </c>
      <c r="C290" s="243">
        <f t="shared" si="13"/>
        <v>100</v>
      </c>
      <c r="D290" s="243"/>
      <c r="E290" s="243">
        <v>100</v>
      </c>
      <c r="F290" s="243"/>
      <c r="G290" s="232"/>
    </row>
    <row r="291" spans="1:8" ht="18" customHeight="1">
      <c r="A291" s="204"/>
      <c r="B291" s="205" t="s">
        <v>665</v>
      </c>
      <c r="C291" s="243">
        <f t="shared" si="13"/>
        <v>100</v>
      </c>
      <c r="D291" s="243"/>
      <c r="E291" s="243">
        <v>100</v>
      </c>
      <c r="F291" s="243"/>
      <c r="G291" s="232"/>
    </row>
    <row r="292" spans="1:8" ht="18" customHeight="1">
      <c r="A292" s="204"/>
      <c r="B292" s="205" t="s">
        <v>666</v>
      </c>
      <c r="C292" s="243">
        <f t="shared" si="13"/>
        <v>100</v>
      </c>
      <c r="D292" s="243"/>
      <c r="E292" s="243">
        <v>100</v>
      </c>
      <c r="F292" s="243"/>
      <c r="G292" s="232"/>
    </row>
    <row r="293" spans="1:8" ht="18" customHeight="1">
      <c r="A293" s="204"/>
      <c r="B293" s="205" t="s">
        <v>667</v>
      </c>
      <c r="C293" s="243">
        <f t="shared" si="13"/>
        <v>100</v>
      </c>
      <c r="D293" s="243"/>
      <c r="E293" s="243">
        <v>100</v>
      </c>
      <c r="F293" s="243"/>
      <c r="G293" s="232"/>
    </row>
    <row r="294" spans="1:8" ht="18" customHeight="1">
      <c r="A294" s="204"/>
      <c r="B294" s="205" t="s">
        <v>668</v>
      </c>
      <c r="C294" s="243">
        <f t="shared" si="13"/>
        <v>100</v>
      </c>
      <c r="D294" s="243"/>
      <c r="E294" s="243">
        <v>100</v>
      </c>
      <c r="F294" s="243"/>
      <c r="G294" s="232"/>
    </row>
    <row r="295" spans="1:8" ht="18" customHeight="1">
      <c r="A295" s="204"/>
      <c r="B295" s="205" t="s">
        <v>669</v>
      </c>
      <c r="C295" s="243">
        <f t="shared" si="13"/>
        <v>100</v>
      </c>
      <c r="D295" s="243"/>
      <c r="E295" s="243">
        <v>100</v>
      </c>
      <c r="F295" s="243"/>
      <c r="G295" s="232"/>
    </row>
    <row r="296" spans="1:8" ht="18" customHeight="1">
      <c r="A296" s="204"/>
      <c r="B296" s="205" t="s">
        <v>670</v>
      </c>
      <c r="C296" s="243">
        <f t="shared" si="13"/>
        <v>100</v>
      </c>
      <c r="D296" s="243"/>
      <c r="E296" s="243">
        <v>100</v>
      </c>
      <c r="F296" s="243"/>
      <c r="G296" s="232"/>
    </row>
    <row r="297" spans="1:8" ht="18" customHeight="1">
      <c r="A297" s="204"/>
      <c r="B297" s="205" t="s">
        <v>671</v>
      </c>
      <c r="C297" s="243">
        <f t="shared" si="13"/>
        <v>100</v>
      </c>
      <c r="D297" s="243"/>
      <c r="E297" s="243">
        <v>100</v>
      </c>
      <c r="F297" s="243"/>
      <c r="G297" s="232"/>
    </row>
    <row r="298" spans="1:8" ht="18" customHeight="1">
      <c r="A298" s="204"/>
      <c r="B298" s="205" t="s">
        <v>672</v>
      </c>
      <c r="C298" s="243">
        <f t="shared" si="13"/>
        <v>100</v>
      </c>
      <c r="D298" s="243"/>
      <c r="E298" s="243">
        <v>100</v>
      </c>
      <c r="F298" s="243"/>
      <c r="G298" s="232"/>
    </row>
    <row r="299" spans="1:8" ht="18" customHeight="1">
      <c r="A299" s="204"/>
      <c r="B299" s="205" t="s">
        <v>673</v>
      </c>
      <c r="C299" s="243">
        <f t="shared" si="13"/>
        <v>100</v>
      </c>
      <c r="D299" s="243"/>
      <c r="E299" s="243">
        <v>100</v>
      </c>
      <c r="F299" s="243"/>
      <c r="G299" s="232"/>
    </row>
    <row r="300" spans="1:8" ht="18" customHeight="1">
      <c r="A300" s="204"/>
      <c r="B300" s="205" t="s">
        <v>674</v>
      </c>
      <c r="C300" s="243">
        <f t="shared" si="13"/>
        <v>100</v>
      </c>
      <c r="D300" s="243"/>
      <c r="E300" s="243">
        <v>100</v>
      </c>
      <c r="F300" s="243"/>
      <c r="G300" s="232"/>
    </row>
    <row r="301" spans="1:8" s="231" customFormat="1" ht="27" customHeight="1">
      <c r="A301" s="198">
        <v>12</v>
      </c>
      <c r="B301" s="202" t="s">
        <v>677</v>
      </c>
      <c r="C301" s="227">
        <f t="shared" si="13"/>
        <v>407.03100000000001</v>
      </c>
      <c r="D301" s="281">
        <v>407.03100000000001</v>
      </c>
      <c r="E301" s="227">
        <f>I214</f>
        <v>0</v>
      </c>
      <c r="F301" s="227">
        <f>F303+F305</f>
        <v>0</v>
      </c>
      <c r="G301" s="228" t="s">
        <v>419</v>
      </c>
      <c r="H301" s="225">
        <f>D301+'[3]ĐỐi chiếu'!C108</f>
        <v>407.03076000011521</v>
      </c>
    </row>
    <row r="302" spans="1:8" ht="24" hidden="1" customHeight="1">
      <c r="A302" s="204"/>
      <c r="B302" s="234" t="s">
        <v>367</v>
      </c>
      <c r="C302" s="235">
        <f t="shared" si="13"/>
        <v>0</v>
      </c>
      <c r="D302" s="243"/>
      <c r="E302" s="243"/>
      <c r="F302" s="243"/>
      <c r="G302" s="232"/>
      <c r="H302" s="253"/>
    </row>
    <row r="303" spans="1:8" ht="24" hidden="1" customHeight="1">
      <c r="A303" s="204" t="s">
        <v>68</v>
      </c>
      <c r="B303" s="205" t="s">
        <v>678</v>
      </c>
      <c r="C303" s="243">
        <f t="shared" si="13"/>
        <v>0</v>
      </c>
      <c r="D303" s="243"/>
      <c r="E303" s="243"/>
      <c r="F303" s="243"/>
      <c r="G303" s="228"/>
      <c r="H303" s="253"/>
    </row>
    <row r="304" spans="1:8" ht="24" hidden="1" customHeight="1">
      <c r="A304" s="204" t="s">
        <v>68</v>
      </c>
      <c r="B304" s="205" t="s">
        <v>679</v>
      </c>
      <c r="C304" s="243">
        <f t="shared" ref="C304:C317" si="16">D304+E304</f>
        <v>0</v>
      </c>
      <c r="D304" s="243"/>
      <c r="E304" s="243"/>
      <c r="F304" s="243"/>
      <c r="G304" s="232"/>
      <c r="H304" s="253"/>
    </row>
    <row r="305" spans="1:8" ht="36.75" hidden="1" customHeight="1">
      <c r="A305" s="204" t="s">
        <v>16</v>
      </c>
      <c r="B305" s="205" t="s">
        <v>680</v>
      </c>
      <c r="C305" s="243">
        <f t="shared" si="16"/>
        <v>0</v>
      </c>
      <c r="D305" s="243"/>
      <c r="E305" s="243"/>
      <c r="F305" s="243"/>
      <c r="G305" s="232"/>
    </row>
    <row r="306" spans="1:8" s="231" customFormat="1" ht="24.75" customHeight="1">
      <c r="A306" s="198" t="s">
        <v>9</v>
      </c>
      <c r="B306" s="202" t="s">
        <v>45</v>
      </c>
      <c r="C306" s="227">
        <f t="shared" si="16"/>
        <v>15333</v>
      </c>
      <c r="D306" s="227">
        <f>SUM(D307:D308)</f>
        <v>14633</v>
      </c>
      <c r="E306" s="227">
        <f>SUM(E307:E308)</f>
        <v>700</v>
      </c>
      <c r="F306" s="227">
        <f>SUM(F307:F308)</f>
        <v>0</v>
      </c>
      <c r="G306" s="228"/>
      <c r="H306" s="222"/>
    </row>
    <row r="307" spans="1:8" ht="21.75" customHeight="1">
      <c r="A307" s="204" t="s">
        <v>16</v>
      </c>
      <c r="B307" s="205" t="s">
        <v>681</v>
      </c>
      <c r="C307" s="243">
        <f t="shared" si="16"/>
        <v>14633</v>
      </c>
      <c r="D307" s="243">
        <f>15333-E308</f>
        <v>14633</v>
      </c>
      <c r="E307" s="243"/>
      <c r="F307" s="243"/>
      <c r="G307" s="228" t="s">
        <v>682</v>
      </c>
    </row>
    <row r="308" spans="1:8" ht="24.75" customHeight="1">
      <c r="A308" s="204" t="s">
        <v>16</v>
      </c>
      <c r="B308" s="205" t="s">
        <v>683</v>
      </c>
      <c r="C308" s="243">
        <f t="shared" si="16"/>
        <v>700</v>
      </c>
      <c r="D308" s="243"/>
      <c r="E308" s="243">
        <f>'[2]B3.33 T.Tran'!$E$56+'[2]B3.34 Bum nua'!$E$53+'[2]B3.36 Can Ho'!$E$58+'[2]B3.35 Bum to'!$E$56+'[2]B3.37 Mu ca'!$E$59+'[2]B3.38 Ka lang'!$E$57+'[2]B3.39 Muong te'!$E$56+'[2]B3.40 Nam khao'!$E$54+'[2]B3.41 Pa Ủ'!$E$57+'[2]B3.42 Pa ve su'!$E$56+'[2]B3.43 Ta ba'!$E$60+'[2]B3.44 Ta tong'!$E$58+'[2]B3.45 Thu lum'!$E$55+'[2]B3.46 vang san'!$E$56</f>
        <v>700</v>
      </c>
      <c r="F308" s="243"/>
      <c r="G308" s="232" t="s">
        <v>684</v>
      </c>
    </row>
    <row r="309" spans="1:8" s="231" customFormat="1" ht="23.25" customHeight="1">
      <c r="A309" s="198" t="s">
        <v>3</v>
      </c>
      <c r="B309" s="202" t="s">
        <v>685</v>
      </c>
      <c r="C309" s="227">
        <f t="shared" si="16"/>
        <v>133406</v>
      </c>
      <c r="D309" s="227">
        <f>D310</f>
        <v>112922</v>
      </c>
      <c r="E309" s="227">
        <f t="shared" ref="E309:F309" si="17">E310</f>
        <v>20484</v>
      </c>
      <c r="F309" s="227">
        <f t="shared" si="17"/>
        <v>0</v>
      </c>
      <c r="G309" s="228"/>
      <c r="H309" s="222"/>
    </row>
    <row r="310" spans="1:8" s="231" customFormat="1" ht="27.75" customHeight="1">
      <c r="A310" s="198" t="s">
        <v>4</v>
      </c>
      <c r="B310" s="202" t="s">
        <v>686</v>
      </c>
      <c r="C310" s="227">
        <f t="shared" si="16"/>
        <v>133406</v>
      </c>
      <c r="D310" s="227">
        <f>D311+D313+D316</f>
        <v>112922</v>
      </c>
      <c r="E310" s="227">
        <f>E311+E313+E316</f>
        <v>20484</v>
      </c>
      <c r="F310" s="227"/>
      <c r="G310" s="282"/>
      <c r="H310" s="222"/>
    </row>
    <row r="311" spans="1:8" s="119" customFormat="1" ht="24.6" customHeight="1">
      <c r="A311" s="198">
        <v>1</v>
      </c>
      <c r="B311" s="283" t="s">
        <v>687</v>
      </c>
      <c r="C311" s="312">
        <f t="shared" si="16"/>
        <v>32454</v>
      </c>
      <c r="D311" s="227">
        <f>D312</f>
        <v>30088</v>
      </c>
      <c r="E311" s="227">
        <f>E312</f>
        <v>2366</v>
      </c>
      <c r="F311" s="227"/>
      <c r="G311" s="284"/>
      <c r="H311" s="222"/>
    </row>
    <row r="312" spans="1:8" ht="21.75" customHeight="1">
      <c r="A312" s="204" t="s">
        <v>688</v>
      </c>
      <c r="B312" s="285" t="s">
        <v>689</v>
      </c>
      <c r="C312" s="313">
        <f t="shared" si="16"/>
        <v>32454</v>
      </c>
      <c r="D312" s="243">
        <v>30088</v>
      </c>
      <c r="E312" s="243">
        <v>2366</v>
      </c>
      <c r="F312" s="243"/>
      <c r="G312" s="232" t="s">
        <v>344</v>
      </c>
    </row>
    <row r="313" spans="1:8" s="119" customFormat="1" ht="24" customHeight="1">
      <c r="A313" s="198">
        <v>2</v>
      </c>
      <c r="B313" s="283" t="s">
        <v>690</v>
      </c>
      <c r="C313" s="312">
        <f t="shared" si="16"/>
        <v>3332</v>
      </c>
      <c r="D313" s="227">
        <f>D314+D315</f>
        <v>317</v>
      </c>
      <c r="E313" s="227">
        <f t="shared" ref="E313:F313" si="18">E314+E315</f>
        <v>3015</v>
      </c>
      <c r="F313" s="227">
        <f t="shared" si="18"/>
        <v>0</v>
      </c>
      <c r="G313" s="284"/>
      <c r="H313" s="222"/>
    </row>
    <row r="314" spans="1:8" ht="23.25" customHeight="1">
      <c r="A314" s="204" t="s">
        <v>16</v>
      </c>
      <c r="B314" s="285" t="s">
        <v>689</v>
      </c>
      <c r="C314" s="313">
        <f t="shared" si="16"/>
        <v>1789</v>
      </c>
      <c r="D314" s="243">
        <v>207</v>
      </c>
      <c r="E314" s="243">
        <v>1582</v>
      </c>
      <c r="F314" s="243"/>
      <c r="G314" s="232" t="s">
        <v>344</v>
      </c>
    </row>
    <row r="315" spans="1:8" ht="23.25" customHeight="1">
      <c r="A315" s="204" t="s">
        <v>16</v>
      </c>
      <c r="B315" s="285" t="s">
        <v>691</v>
      </c>
      <c r="C315" s="313">
        <f t="shared" si="16"/>
        <v>1543</v>
      </c>
      <c r="D315" s="243">
        <v>110</v>
      </c>
      <c r="E315" s="243">
        <v>1433</v>
      </c>
      <c r="F315" s="243"/>
      <c r="G315" s="282" t="s">
        <v>692</v>
      </c>
    </row>
    <row r="316" spans="1:8" s="119" customFormat="1" ht="33" customHeight="1">
      <c r="A316" s="198">
        <v>3</v>
      </c>
      <c r="B316" s="283" t="s">
        <v>693</v>
      </c>
      <c r="C316" s="312">
        <f t="shared" si="16"/>
        <v>97620</v>
      </c>
      <c r="D316" s="227">
        <f>D317</f>
        <v>82517</v>
      </c>
      <c r="E316" s="227">
        <f>E317</f>
        <v>15103</v>
      </c>
      <c r="F316" s="227"/>
      <c r="G316" s="286"/>
      <c r="H316" s="287"/>
    </row>
    <row r="317" spans="1:8" ht="22.5" customHeight="1">
      <c r="A317" s="204" t="s">
        <v>16</v>
      </c>
      <c r="B317" s="285" t="s">
        <v>689</v>
      </c>
      <c r="C317" s="313">
        <f t="shared" si="16"/>
        <v>97620</v>
      </c>
      <c r="D317" s="243">
        <f>81254-254+(783+734)</f>
        <v>82517</v>
      </c>
      <c r="E317" s="243">
        <f>16620-(783+734)</f>
        <v>15103</v>
      </c>
      <c r="F317" s="243"/>
      <c r="G317" s="232" t="s">
        <v>344</v>
      </c>
      <c r="H317" s="225">
        <v>2628</v>
      </c>
    </row>
    <row r="318" spans="1:8" ht="20.25" customHeight="1">
      <c r="A318" s="219"/>
      <c r="B318" s="219"/>
      <c r="C318" s="219"/>
      <c r="D318" s="220"/>
      <c r="E318" s="220"/>
      <c r="F318" s="218"/>
    </row>
    <row r="319" spans="1:8" ht="25.5" customHeight="1">
      <c r="A319" s="384" t="s">
        <v>694</v>
      </c>
      <c r="B319" s="388"/>
      <c r="C319" s="388"/>
      <c r="D319" s="388"/>
      <c r="E319" s="388"/>
      <c r="F319" s="388"/>
      <c r="G319" s="388"/>
      <c r="H319" s="288"/>
    </row>
    <row r="320" spans="1:8" s="159" customFormat="1" ht="21.6" customHeight="1">
      <c r="A320" s="219"/>
      <c r="B320" s="384" t="s">
        <v>695</v>
      </c>
      <c r="C320" s="384"/>
      <c r="D320" s="384"/>
      <c r="E320" s="384"/>
      <c r="F320" s="384"/>
      <c r="G320" s="384"/>
      <c r="H320" s="275"/>
    </row>
    <row r="321" spans="1:8" s="159" customFormat="1" ht="66" customHeight="1">
      <c r="A321" s="289"/>
      <c r="B321" s="384" t="s">
        <v>696</v>
      </c>
      <c r="C321" s="384"/>
      <c r="D321" s="384"/>
      <c r="E321" s="384"/>
      <c r="F321" s="384"/>
      <c r="G321" s="384"/>
      <c r="H321" s="275"/>
    </row>
    <row r="322" spans="1:8" s="159" customFormat="1" ht="34.5" customHeight="1">
      <c r="A322" s="275"/>
      <c r="B322" s="384"/>
      <c r="C322" s="384"/>
      <c r="D322" s="384"/>
      <c r="E322" s="384"/>
      <c r="F322" s="384"/>
      <c r="G322" s="384"/>
      <c r="H322" s="288"/>
    </row>
    <row r="323" spans="1:8">
      <c r="G323" s="122"/>
      <c r="H323" s="122"/>
    </row>
    <row r="324" spans="1:8" ht="42.75" hidden="1">
      <c r="D324" s="290"/>
      <c r="E324" s="290"/>
      <c r="F324" s="290" t="s">
        <v>697</v>
      </c>
      <c r="G324" s="291" t="e">
        <f>D10+#REF!+#REF!+D25+#REF!+#REF!+D71+D72+#REF!+#REF!+D160+#REF!+#REF!+D301+D307</f>
        <v>#REF!</v>
      </c>
      <c r="H324" s="253"/>
    </row>
    <row r="325" spans="1:8" hidden="1">
      <c r="F325" s="290" t="s">
        <v>698</v>
      </c>
      <c r="G325" s="291" t="e">
        <f>D167+D203+#REF!+D255+D308</f>
        <v>#REF!</v>
      </c>
    </row>
    <row r="333" spans="1:8">
      <c r="A333" s="120"/>
      <c r="B333" s="120"/>
      <c r="C333" s="120"/>
      <c r="D333" s="120"/>
      <c r="E333" s="120"/>
      <c r="F333" s="120"/>
      <c r="G333" s="120"/>
      <c r="H333" s="120"/>
    </row>
    <row r="335" spans="1:8">
      <c r="A335" s="120"/>
      <c r="B335" s="120"/>
      <c r="C335" s="120"/>
      <c r="D335" s="120"/>
      <c r="E335" s="120"/>
      <c r="F335" s="120"/>
      <c r="G335" s="120"/>
      <c r="H335" s="120"/>
    </row>
    <row r="336" spans="1:8">
      <c r="A336" s="120"/>
      <c r="B336" s="120"/>
      <c r="C336" s="120"/>
      <c r="D336" s="120"/>
      <c r="E336" s="120"/>
      <c r="F336" s="120"/>
      <c r="G336" s="120"/>
      <c r="H336" s="120"/>
    </row>
  </sheetData>
  <mergeCells count="35">
    <mergeCell ref="B321:G321"/>
    <mergeCell ref="B322:G322"/>
    <mergeCell ref="G137:G139"/>
    <mergeCell ref="G142:G144"/>
    <mergeCell ref="G249:G250"/>
    <mergeCell ref="G272:G285"/>
    <mergeCell ref="A319:G319"/>
    <mergeCell ref="B320:G320"/>
    <mergeCell ref="G130:G133"/>
    <mergeCell ref="G44:G48"/>
    <mergeCell ref="G49:G53"/>
    <mergeCell ref="G56:G57"/>
    <mergeCell ref="G61:G62"/>
    <mergeCell ref="G69:G70"/>
    <mergeCell ref="G73:G74"/>
    <mergeCell ref="G93:G95"/>
    <mergeCell ref="G99:G102"/>
    <mergeCell ref="G107:G110"/>
    <mergeCell ref="G112:G115"/>
    <mergeCell ref="G118:G121"/>
    <mergeCell ref="G41:G43"/>
    <mergeCell ref="A2:G2"/>
    <mergeCell ref="A3:G3"/>
    <mergeCell ref="F4:G4"/>
    <mergeCell ref="A5:A6"/>
    <mergeCell ref="B5:B6"/>
    <mergeCell ref="C5:C6"/>
    <mergeCell ref="D5:E5"/>
    <mergeCell ref="F5:F6"/>
    <mergeCell ref="G5:G6"/>
    <mergeCell ref="G19:G20"/>
    <mergeCell ref="G24:G25"/>
    <mergeCell ref="G31:G32"/>
    <mergeCell ref="G36:G38"/>
    <mergeCell ref="G39:G40"/>
  </mergeCells>
  <pageMargins left="0.55118110236220474" right="7.874015748031496E-2" top="0.55118110236220474" bottom="0.35433070866141736" header="0.31496062992125984" footer="0.31496062992125984"/>
  <pageSetup paperSize="9" scale="75" orientation="portrait" verticalDpi="300"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19"/>
  <sheetViews>
    <sheetView workbookViewId="0">
      <selection activeCell="M1" sqref="M1:O1"/>
    </sheetView>
  </sheetViews>
  <sheetFormatPr defaultColWidth="9.140625" defaultRowHeight="15.75"/>
  <cols>
    <col min="1" max="1" width="5.85546875" style="141" customWidth="1"/>
    <col min="2" max="2" width="24.28515625" style="141" customWidth="1"/>
    <col min="3" max="3" width="9.7109375" style="141" customWidth="1"/>
    <col min="4" max="4" width="9.5703125" style="141" customWidth="1"/>
    <col min="5" max="5" width="9.28515625" style="141" customWidth="1"/>
    <col min="6" max="6" width="11.140625" style="141" customWidth="1"/>
    <col min="7" max="7" width="9.85546875" style="141" customWidth="1"/>
    <col min="8" max="8" width="9.140625" style="141"/>
    <col min="9" max="9" width="10.140625" style="141" customWidth="1"/>
    <col min="10" max="10" width="9.85546875" style="141" customWidth="1"/>
    <col min="11" max="11" width="8.5703125" style="141" customWidth="1"/>
    <col min="12" max="12" width="9.28515625" style="141" customWidth="1"/>
    <col min="13" max="13" width="8.140625" style="141" customWidth="1"/>
    <col min="14" max="14" width="9.140625" style="141"/>
    <col min="15" max="15" width="11" style="141" customWidth="1"/>
    <col min="16" max="16384" width="9.140625" style="141"/>
  </cols>
  <sheetData>
    <row r="1" spans="1:15" ht="15.75" customHeight="1">
      <c r="A1" s="396"/>
      <c r="B1" s="396"/>
      <c r="C1" s="396"/>
      <c r="M1" s="397" t="s">
        <v>727</v>
      </c>
      <c r="N1" s="397"/>
      <c r="O1" s="397"/>
    </row>
    <row r="2" spans="1:15">
      <c r="A2" s="398"/>
      <c r="B2" s="398"/>
      <c r="C2" s="398"/>
      <c r="N2" s="142"/>
    </row>
    <row r="3" spans="1:15">
      <c r="A3" s="143"/>
    </row>
    <row r="4" spans="1:15" ht="18.75">
      <c r="A4" s="399" t="s">
        <v>266</v>
      </c>
      <c r="B4" s="399"/>
      <c r="C4" s="399"/>
      <c r="D4" s="399"/>
      <c r="E4" s="399"/>
      <c r="F4" s="399"/>
      <c r="G4" s="399"/>
      <c r="H4" s="399"/>
      <c r="I4" s="399"/>
      <c r="J4" s="399"/>
      <c r="K4" s="399"/>
      <c r="L4" s="399"/>
      <c r="M4" s="399"/>
      <c r="N4" s="399"/>
      <c r="O4" s="399"/>
    </row>
    <row r="5" spans="1:15">
      <c r="A5" s="395" t="s">
        <v>296</v>
      </c>
      <c r="B5" s="395"/>
      <c r="C5" s="395"/>
      <c r="D5" s="395"/>
      <c r="E5" s="395"/>
      <c r="F5" s="395"/>
      <c r="G5" s="395"/>
      <c r="H5" s="395"/>
      <c r="I5" s="395"/>
      <c r="J5" s="395"/>
      <c r="K5" s="395"/>
      <c r="L5" s="395"/>
      <c r="M5" s="395"/>
      <c r="N5" s="395"/>
      <c r="O5" s="395"/>
    </row>
    <row r="6" spans="1:15" ht="16.5" thickBot="1">
      <c r="M6" s="395" t="s">
        <v>128</v>
      </c>
      <c r="N6" s="395"/>
      <c r="O6" s="395"/>
    </row>
    <row r="7" spans="1:15">
      <c r="A7" s="393" t="s">
        <v>10</v>
      </c>
      <c r="B7" s="392" t="s">
        <v>267</v>
      </c>
      <c r="C7" s="392" t="s">
        <v>268</v>
      </c>
      <c r="D7" s="392" t="s">
        <v>269</v>
      </c>
      <c r="E7" s="392"/>
      <c r="F7" s="392"/>
      <c r="G7" s="392"/>
      <c r="H7" s="392"/>
      <c r="I7" s="392" t="s">
        <v>270</v>
      </c>
      <c r="J7" s="392" t="s">
        <v>271</v>
      </c>
      <c r="K7" s="392"/>
      <c r="L7" s="392"/>
      <c r="M7" s="392"/>
      <c r="N7" s="392"/>
      <c r="O7" s="389" t="s">
        <v>272</v>
      </c>
    </row>
    <row r="8" spans="1:15">
      <c r="A8" s="394"/>
      <c r="B8" s="391"/>
      <c r="C8" s="391"/>
      <c r="D8" s="391" t="s">
        <v>273</v>
      </c>
      <c r="E8" s="391"/>
      <c r="F8" s="391" t="s">
        <v>274</v>
      </c>
      <c r="G8" s="391"/>
      <c r="H8" s="391" t="s">
        <v>275</v>
      </c>
      <c r="I8" s="391"/>
      <c r="J8" s="391" t="s">
        <v>273</v>
      </c>
      <c r="K8" s="391"/>
      <c r="L8" s="391" t="s">
        <v>274</v>
      </c>
      <c r="M8" s="391"/>
      <c r="N8" s="391" t="s">
        <v>275</v>
      </c>
      <c r="O8" s="390"/>
    </row>
    <row r="9" spans="1:15" ht="78.75">
      <c r="A9" s="394"/>
      <c r="B9" s="391"/>
      <c r="C9" s="391"/>
      <c r="D9" s="144" t="s">
        <v>276</v>
      </c>
      <c r="E9" s="144" t="s">
        <v>277</v>
      </c>
      <c r="F9" s="144" t="s">
        <v>276</v>
      </c>
      <c r="G9" s="144" t="s">
        <v>278</v>
      </c>
      <c r="H9" s="391"/>
      <c r="I9" s="391"/>
      <c r="J9" s="144" t="s">
        <v>276</v>
      </c>
      <c r="K9" s="144" t="s">
        <v>277</v>
      </c>
      <c r="L9" s="144" t="s">
        <v>276</v>
      </c>
      <c r="M9" s="144" t="s">
        <v>278</v>
      </c>
      <c r="N9" s="391"/>
      <c r="O9" s="390"/>
    </row>
    <row r="10" spans="1:15" ht="31.5">
      <c r="A10" s="145" t="s">
        <v>2</v>
      </c>
      <c r="B10" s="144" t="s">
        <v>3</v>
      </c>
      <c r="C10" s="144">
        <v>1</v>
      </c>
      <c r="D10" s="144">
        <v>2</v>
      </c>
      <c r="E10" s="144">
        <v>3</v>
      </c>
      <c r="F10" s="144">
        <v>4</v>
      </c>
      <c r="G10" s="144">
        <v>5</v>
      </c>
      <c r="H10" s="144" t="s">
        <v>279</v>
      </c>
      <c r="I10" s="144" t="s">
        <v>280</v>
      </c>
      <c r="J10" s="144">
        <v>8</v>
      </c>
      <c r="K10" s="144">
        <v>9</v>
      </c>
      <c r="L10" s="144">
        <v>10</v>
      </c>
      <c r="M10" s="144">
        <v>11</v>
      </c>
      <c r="N10" s="144" t="s">
        <v>281</v>
      </c>
      <c r="O10" s="146" t="s">
        <v>282</v>
      </c>
    </row>
    <row r="11" spans="1:15">
      <c r="A11" s="147">
        <v>1</v>
      </c>
      <c r="B11" s="148" t="s">
        <v>283</v>
      </c>
      <c r="C11" s="149">
        <v>552</v>
      </c>
      <c r="D11" s="150">
        <v>81</v>
      </c>
      <c r="E11" s="150"/>
      <c r="F11" s="150">
        <v>80</v>
      </c>
      <c r="G11" s="150"/>
      <c r="H11" s="150">
        <f>D11-F11</f>
        <v>1</v>
      </c>
      <c r="I11" s="150">
        <f>C11+G11+H11</f>
        <v>553</v>
      </c>
      <c r="J11" s="150">
        <v>80</v>
      </c>
      <c r="K11" s="150"/>
      <c r="L11" s="150">
        <v>80</v>
      </c>
      <c r="M11" s="150"/>
      <c r="N11" s="150">
        <f>J11-L11</f>
        <v>0</v>
      </c>
      <c r="O11" s="151">
        <f>I11+M11+N11</f>
        <v>553</v>
      </c>
    </row>
    <row r="12" spans="1:15">
      <c r="A12" s="147">
        <v>2</v>
      </c>
      <c r="B12" s="148" t="s">
        <v>284</v>
      </c>
      <c r="C12" s="149">
        <v>32</v>
      </c>
      <c r="D12" s="150">
        <v>21</v>
      </c>
      <c r="E12" s="150"/>
      <c r="F12" s="150">
        <v>15.6</v>
      </c>
      <c r="G12" s="150"/>
      <c r="H12" s="150">
        <f t="shared" ref="H12:H19" si="0">D12-F12</f>
        <v>5.4</v>
      </c>
      <c r="I12" s="150">
        <f t="shared" ref="I12:I19" si="1">C12+G12+H12</f>
        <v>37.4</v>
      </c>
      <c r="J12" s="150">
        <v>20.7</v>
      </c>
      <c r="K12" s="150"/>
      <c r="L12" s="150">
        <v>20.7</v>
      </c>
      <c r="M12" s="150"/>
      <c r="N12" s="150">
        <f t="shared" ref="N12:N19" si="2">J12-L12</f>
        <v>0</v>
      </c>
      <c r="O12" s="151">
        <f t="shared" ref="O12:O19" si="3">I12+M12+N12</f>
        <v>37.4</v>
      </c>
    </row>
    <row r="13" spans="1:15">
      <c r="A13" s="147">
        <v>3</v>
      </c>
      <c r="B13" s="152" t="s">
        <v>285</v>
      </c>
      <c r="C13" s="149">
        <v>1127</v>
      </c>
      <c r="D13" s="150">
        <v>800</v>
      </c>
      <c r="E13" s="150"/>
      <c r="F13" s="150">
        <v>852</v>
      </c>
      <c r="G13" s="150"/>
      <c r="H13" s="150">
        <f t="shared" si="0"/>
        <v>-52</v>
      </c>
      <c r="I13" s="150">
        <f t="shared" si="1"/>
        <v>1075</v>
      </c>
      <c r="J13" s="150">
        <v>900</v>
      </c>
      <c r="K13" s="150"/>
      <c r="L13" s="150">
        <v>900</v>
      </c>
      <c r="M13" s="150"/>
      <c r="N13" s="150">
        <f t="shared" si="2"/>
        <v>0</v>
      </c>
      <c r="O13" s="151">
        <f t="shared" si="3"/>
        <v>1075</v>
      </c>
    </row>
    <row r="14" spans="1:15" s="159" customFormat="1">
      <c r="A14" s="153">
        <v>4</v>
      </c>
      <c r="B14" s="154" t="s">
        <v>286</v>
      </c>
      <c r="C14" s="155">
        <v>31</v>
      </c>
      <c r="D14" s="156">
        <v>50</v>
      </c>
      <c r="E14" s="156">
        <v>0</v>
      </c>
      <c r="F14" s="156">
        <v>40</v>
      </c>
      <c r="G14" s="156">
        <v>0</v>
      </c>
      <c r="H14" s="157">
        <f t="shared" si="0"/>
        <v>10</v>
      </c>
      <c r="I14" s="156">
        <f t="shared" si="1"/>
        <v>41</v>
      </c>
      <c r="J14" s="156">
        <v>40</v>
      </c>
      <c r="K14" s="156">
        <v>0</v>
      </c>
      <c r="L14" s="156">
        <v>40</v>
      </c>
      <c r="M14" s="156">
        <v>0</v>
      </c>
      <c r="N14" s="156">
        <f t="shared" si="2"/>
        <v>0</v>
      </c>
      <c r="O14" s="158">
        <f t="shared" si="3"/>
        <v>41</v>
      </c>
    </row>
    <row r="15" spans="1:15">
      <c r="A15" s="147">
        <v>5</v>
      </c>
      <c r="B15" s="148" t="s">
        <v>287</v>
      </c>
      <c r="C15" s="149">
        <v>106</v>
      </c>
      <c r="D15" s="149">
        <f>56+80</f>
        <v>136</v>
      </c>
      <c r="E15" s="150"/>
      <c r="F15" s="150">
        <f>124+48</f>
        <v>172</v>
      </c>
      <c r="G15" s="150"/>
      <c r="H15" s="150">
        <f t="shared" si="0"/>
        <v>-36</v>
      </c>
      <c r="I15" s="149">
        <f t="shared" si="1"/>
        <v>70</v>
      </c>
      <c r="J15" s="149">
        <v>70</v>
      </c>
      <c r="K15" s="150"/>
      <c r="L15" s="149">
        <v>53</v>
      </c>
      <c r="M15" s="150"/>
      <c r="N15" s="150">
        <f t="shared" si="2"/>
        <v>17</v>
      </c>
      <c r="O15" s="151">
        <f t="shared" si="3"/>
        <v>87</v>
      </c>
    </row>
    <row r="16" spans="1:15">
      <c r="A16" s="147">
        <v>6</v>
      </c>
      <c r="B16" s="148" t="s">
        <v>288</v>
      </c>
      <c r="C16" s="149">
        <v>176</v>
      </c>
      <c r="D16" s="149">
        <v>180</v>
      </c>
      <c r="E16" s="150">
        <v>30</v>
      </c>
      <c r="F16" s="150">
        <v>198</v>
      </c>
      <c r="G16" s="150">
        <v>30</v>
      </c>
      <c r="H16" s="150">
        <f>D16-F16</f>
        <v>-18</v>
      </c>
      <c r="I16" s="149">
        <f t="shared" si="1"/>
        <v>188</v>
      </c>
      <c r="J16" s="149">
        <v>230</v>
      </c>
      <c r="K16" s="150">
        <v>30</v>
      </c>
      <c r="L16" s="149">
        <v>235</v>
      </c>
      <c r="M16" s="150"/>
      <c r="N16" s="150">
        <f t="shared" si="2"/>
        <v>-5</v>
      </c>
      <c r="O16" s="151">
        <f t="shared" si="3"/>
        <v>183</v>
      </c>
    </row>
    <row r="17" spans="1:17" s="159" customFormat="1" ht="31.5">
      <c r="A17" s="153">
        <v>7</v>
      </c>
      <c r="B17" s="160" t="s">
        <v>289</v>
      </c>
      <c r="C17" s="161">
        <v>1059</v>
      </c>
      <c r="D17" s="161">
        <v>97485</v>
      </c>
      <c r="E17" s="162">
        <v>0</v>
      </c>
      <c r="F17" s="161">
        <f>86298+11187</f>
        <v>97485</v>
      </c>
      <c r="G17" s="162"/>
      <c r="H17" s="161">
        <f t="shared" si="0"/>
        <v>0</v>
      </c>
      <c r="I17" s="161">
        <f t="shared" si="1"/>
        <v>1059</v>
      </c>
      <c r="J17" s="161">
        <v>95689</v>
      </c>
      <c r="K17" s="162">
        <v>0</v>
      </c>
      <c r="L17" s="162">
        <v>95000</v>
      </c>
      <c r="M17" s="162"/>
      <c r="N17" s="161">
        <f t="shared" si="2"/>
        <v>689</v>
      </c>
      <c r="O17" s="163">
        <f t="shared" si="3"/>
        <v>1748</v>
      </c>
    </row>
    <row r="18" spans="1:17">
      <c r="A18" s="147">
        <v>8</v>
      </c>
      <c r="B18" s="148" t="s">
        <v>290</v>
      </c>
      <c r="C18" s="149">
        <v>320</v>
      </c>
      <c r="D18" s="149">
        <v>193</v>
      </c>
      <c r="E18" s="149"/>
      <c r="F18" s="149">
        <v>500</v>
      </c>
      <c r="G18" s="149"/>
      <c r="H18" s="149">
        <f t="shared" si="0"/>
        <v>-307</v>
      </c>
      <c r="I18" s="149">
        <f t="shared" si="1"/>
        <v>13</v>
      </c>
      <c r="J18" s="149">
        <v>500</v>
      </c>
      <c r="K18" s="149">
        <v>500</v>
      </c>
      <c r="L18" s="149">
        <v>500</v>
      </c>
      <c r="M18" s="149"/>
      <c r="N18" s="149">
        <f t="shared" si="2"/>
        <v>0</v>
      </c>
      <c r="O18" s="164">
        <f t="shared" si="3"/>
        <v>13</v>
      </c>
      <c r="Q18" s="165"/>
    </row>
    <row r="19" spans="1:17" ht="16.5" thickBot="1">
      <c r="A19" s="166">
        <v>9</v>
      </c>
      <c r="B19" s="167" t="s">
        <v>291</v>
      </c>
      <c r="C19" s="168">
        <v>24</v>
      </c>
      <c r="D19" s="168">
        <v>50</v>
      </c>
      <c r="E19" s="168">
        <v>0</v>
      </c>
      <c r="F19" s="168">
        <v>49</v>
      </c>
      <c r="G19" s="168">
        <v>0</v>
      </c>
      <c r="H19" s="168">
        <f t="shared" si="0"/>
        <v>1</v>
      </c>
      <c r="I19" s="169">
        <f t="shared" si="1"/>
        <v>25</v>
      </c>
      <c r="J19" s="169">
        <f>30+I19</f>
        <v>55</v>
      </c>
      <c r="K19" s="168"/>
      <c r="L19" s="168">
        <v>45</v>
      </c>
      <c r="M19" s="168"/>
      <c r="N19" s="168">
        <f t="shared" si="2"/>
        <v>10</v>
      </c>
      <c r="O19" s="170">
        <f t="shared" si="3"/>
        <v>35</v>
      </c>
    </row>
  </sheetData>
  <mergeCells count="19">
    <mergeCell ref="M6:O6"/>
    <mergeCell ref="A1:C1"/>
    <mergeCell ref="M1:O1"/>
    <mergeCell ref="A2:C2"/>
    <mergeCell ref="A4:O4"/>
    <mergeCell ref="A5:O5"/>
    <mergeCell ref="A7:A9"/>
    <mergeCell ref="B7:B9"/>
    <mergeCell ref="C7:C9"/>
    <mergeCell ref="D7:H7"/>
    <mergeCell ref="I7:I9"/>
    <mergeCell ref="O7:O9"/>
    <mergeCell ref="D8:E8"/>
    <mergeCell ref="F8:G8"/>
    <mergeCell ref="H8:H9"/>
    <mergeCell ref="J8:K8"/>
    <mergeCell ref="L8:M8"/>
    <mergeCell ref="N8:N9"/>
    <mergeCell ref="J7:N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Biểu 1-12</vt:lpstr>
      <vt:lpstr>B2-13</vt:lpstr>
      <vt:lpstr>B3-14</vt:lpstr>
      <vt:lpstr>B4. Thu Huyen</vt:lpstr>
      <vt:lpstr>B5 Thu xa</vt:lpstr>
      <vt:lpstr>B6-15</vt:lpstr>
      <vt:lpstr>B7-16</vt:lpstr>
      <vt:lpstr>B8-17</vt:lpstr>
      <vt:lpstr>Biểu 9 CHi</vt:lpstr>
      <vt:lpstr>B10-18</vt:lpstr>
      <vt:lpstr>'B2-13'!Print_Area</vt:lpstr>
      <vt:lpstr>'B3-14'!Print_Area</vt:lpstr>
      <vt:lpstr>'B4. Thu Huyen'!Print_Area</vt:lpstr>
      <vt:lpstr>'B5 Thu xa'!Print_Area</vt:lpstr>
      <vt:lpstr>'B6-15'!Print_Area</vt:lpstr>
      <vt:lpstr>'B7-16'!Print_Area</vt:lpstr>
      <vt:lpstr>'B8-17'!Print_Area</vt:lpstr>
      <vt:lpstr>'Biểu 1-12'!Print_Area</vt:lpstr>
      <vt:lpstr>'Biểu 9 CHi'!Print_Area</vt:lpstr>
      <vt:lpstr>'B2-13'!Print_Titles</vt:lpstr>
      <vt:lpstr>'B3-14'!Print_Titles</vt:lpstr>
      <vt:lpstr>'B6-15'!Print_Titles</vt:lpstr>
      <vt:lpstr>'B7-16'!Print_Titles</vt:lpstr>
      <vt:lpstr>'B8-17'!Print_Titles</vt:lpstr>
      <vt:lpstr>'Biểu 1-12'!Print_Titles</vt:lpstr>
      <vt:lpstr>'Biểu 9 CHi'!Print_Titles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2024-12-08T15:20:40Z</dcterms:modified>
</cp:coreProperties>
</file>